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5" yWindow="-15" windowWidth="12045" windowHeight="5580" tabRatio="793" activeTab="1"/>
  </bookViews>
  <sheets>
    <sheet name="اليومية" sheetId="93" r:id="rId1"/>
    <sheet name="كشف حساب" sheetId="91" r:id="rId2"/>
    <sheet name="مصاريف المكتب" sheetId="24" r:id="rId3"/>
  </sheets>
  <definedNames>
    <definedName name="name" localSheetId="1">#REF!</definedName>
    <definedName name="name">#REF!</definedName>
    <definedName name="_xlnm.Print_Area" localSheetId="0">اليومية!$F$1:$N$28</definedName>
    <definedName name="_xlnm.Print_Area" localSheetId="1">'كشف حساب'!$B$10:$F$37</definedName>
    <definedName name="_xlnm.Print_Titles" localSheetId="0">اليومية!$6:$10</definedName>
    <definedName name="ا" localSheetId="1">#REF!</definedName>
    <definedName name="ا">#REF!</definedName>
    <definedName name="الاسم" localSheetId="1">#REF!</definedName>
    <definedName name="الاسم">اليومية!$B$2:$D$4</definedName>
    <definedName name="التاريخ" localSheetId="1">#REF!</definedName>
    <definedName name="التاريخ">#REF!</definedName>
    <definedName name="الدفعات" localSheetId="1">#REF!</definedName>
    <definedName name="الدفعات">#REF!</definedName>
    <definedName name="الرقم" localSheetId="1">#REF!</definedName>
    <definedName name="الرقم">#REF!</definedName>
    <definedName name="السعر" localSheetId="1">#REF!</definedName>
    <definedName name="السعر">#REF!</definedName>
    <definedName name="السعر__الإفرادي" localSheetId="1">#REF!</definedName>
    <definedName name="السعر__الإفرادي">#REF!</definedName>
    <definedName name="الشرح" localSheetId="1">#REF!</definedName>
    <definedName name="الشرح">#REF!</definedName>
    <definedName name="العمل" localSheetId="1">#REF!</definedName>
    <definedName name="العمل">#REF!</definedName>
    <definedName name="الفرق">اليومية!$D$2:$D$4</definedName>
    <definedName name="الكمية" localSheetId="1">#REF!</definedName>
    <definedName name="الكمية">#REF!</definedName>
    <definedName name="الكمية." localSheetId="1">#REF!</definedName>
    <definedName name="الكمية.">#REF!</definedName>
    <definedName name="المجموع" localSheetId="1">#REF!</definedName>
    <definedName name="المجموع">اليومية!$B$4:$D$4</definedName>
    <definedName name="المجموع." localSheetId="1">#REF!</definedName>
    <definedName name="المجموع.">#REF!</definedName>
    <definedName name="الوحدة" localSheetId="1">#REF!</definedName>
    <definedName name="الوحدة">#REF!</definedName>
    <definedName name="الوحدة." localSheetId="1">#REF!</definedName>
    <definedName name="الوحدة.">#REF!</definedName>
    <definedName name="ب" localSheetId="1">#REF!</definedName>
    <definedName name="ب">#REF!</definedName>
    <definedName name="ت" localSheetId="1">#REF!</definedName>
    <definedName name="ت">#REF!</definedName>
    <definedName name="دفع">اليومية!$C$2:$C$4</definedName>
    <definedName name="دفع___مرتجع" localSheetId="1">#REF!</definedName>
    <definedName name="دفع___مرتجع">#REF!</definedName>
    <definedName name="س" localSheetId="1">#REF!</definedName>
    <definedName name="س">#REF!</definedName>
    <definedName name="شغل">اليومية!$B$2:$B$4</definedName>
    <definedName name="ع" localSheetId="1">#REF!</definedName>
    <definedName name="ع">#REF!</definedName>
    <definedName name="عل" localSheetId="1">#REF!</definedName>
    <definedName name="عل">#REF!</definedName>
    <definedName name="عمل" localSheetId="1">#REF!</definedName>
    <definedName name="عمل">#REF!</definedName>
    <definedName name="غ" localSheetId="1">#REF!</definedName>
    <definedName name="غ">#REF!</definedName>
    <definedName name="ف" localSheetId="1">#REF!</definedName>
    <definedName name="ف">#REF!</definedName>
    <definedName name="كممم" localSheetId="1">#REF!</definedName>
    <definedName name="كممم">#REF!</definedName>
    <definedName name="كممن" localSheetId="1">#REF!</definedName>
    <definedName name="كممن">#REF!</definedName>
    <definedName name="كنلتلتعهنتتي" localSheetId="1">#REF!</definedName>
    <definedName name="كنلتلتعهنتتي">#REF!</definedName>
    <definedName name="ل" localSheetId="1">#REF!</definedName>
    <definedName name="ل">#REF!</definedName>
    <definedName name="م" localSheetId="1">#REF!</definedName>
    <definedName name="م">#REF!</definedName>
    <definedName name="ن" localSheetId="1">#REF!</definedName>
    <definedName name="ن">#REF!</definedName>
    <definedName name="وليد_الداهوك">اليومية!$B$3:$D$3</definedName>
    <definedName name="ي" localSheetId="1">#REF!</definedName>
    <definedName name="ي">#REF!</definedName>
  </definedNames>
  <calcPr calcId="144525"/>
</workbook>
</file>

<file path=xl/calcChain.xml><?xml version="1.0" encoding="utf-8"?>
<calcChain xmlns="http://schemas.openxmlformats.org/spreadsheetml/2006/main">
  <c r="F47" i="93" l="1"/>
  <c r="G47" i="93"/>
  <c r="H47" i="93"/>
  <c r="E48" i="93"/>
  <c r="F48" i="93"/>
  <c r="G48" i="93"/>
  <c r="H48" i="93"/>
  <c r="E49" i="93"/>
  <c r="F49" i="93"/>
  <c r="G49" i="93"/>
  <c r="H49" i="93"/>
  <c r="E50" i="93"/>
  <c r="F50" i="93"/>
  <c r="G50" i="93"/>
  <c r="H50" i="93"/>
  <c r="E51" i="93"/>
  <c r="F51" i="93"/>
  <c r="G51" i="93"/>
  <c r="H51" i="93"/>
  <c r="E52" i="93"/>
  <c r="F52" i="93"/>
  <c r="G52" i="93"/>
  <c r="H52" i="93"/>
  <c r="F53" i="93"/>
  <c r="G53" i="93"/>
  <c r="H53" i="93"/>
  <c r="E54" i="93"/>
  <c r="F54" i="93"/>
  <c r="G54" i="93"/>
  <c r="H54" i="93"/>
  <c r="F55" i="93"/>
  <c r="G55" i="93"/>
  <c r="H55" i="93"/>
  <c r="F56" i="93"/>
  <c r="G56" i="93"/>
  <c r="H56" i="93"/>
  <c r="F57" i="93"/>
  <c r="G57" i="93"/>
  <c r="H57" i="93"/>
  <c r="F58" i="93"/>
  <c r="G58" i="93"/>
  <c r="H58" i="93"/>
  <c r="F59" i="93"/>
  <c r="G59" i="93"/>
  <c r="H59" i="93"/>
  <c r="F60" i="93"/>
  <c r="G60" i="93"/>
  <c r="H60" i="93"/>
  <c r="F61" i="93"/>
  <c r="G61" i="93"/>
  <c r="H61" i="93"/>
  <c r="F62" i="93"/>
  <c r="G62" i="93"/>
  <c r="H62" i="93"/>
  <c r="F63" i="93"/>
  <c r="G63" i="93"/>
  <c r="H63" i="93"/>
  <c r="F64" i="93"/>
  <c r="G64" i="93"/>
  <c r="H64" i="93"/>
  <c r="E32" i="93" l="1"/>
  <c r="E33" i="93"/>
  <c r="E34" i="93"/>
  <c r="E35" i="93"/>
  <c r="E36" i="93"/>
  <c r="E37" i="93"/>
  <c r="E38" i="93"/>
  <c r="E39" i="93"/>
  <c r="E40" i="93"/>
  <c r="E41" i="93"/>
  <c r="E29" i="93"/>
  <c r="E30" i="93"/>
  <c r="E31" i="93"/>
  <c r="E28" i="93"/>
  <c r="A11" i="93" l="1"/>
  <c r="J21" i="93" l="1"/>
  <c r="I21" i="93"/>
  <c r="E21" i="93"/>
  <c r="D21" i="93"/>
  <c r="N20" i="93"/>
  <c r="M20" i="93"/>
  <c r="A20" i="93"/>
  <c r="N19" i="93"/>
  <c r="M19" i="93"/>
  <c r="A19" i="93"/>
  <c r="N18" i="93"/>
  <c r="M18" i="93"/>
  <c r="A18" i="93"/>
  <c r="N17" i="93"/>
  <c r="M17" i="93"/>
  <c r="A17" i="93"/>
  <c r="N16" i="93"/>
  <c r="M16" i="93"/>
  <c r="A16" i="93"/>
  <c r="N15" i="93"/>
  <c r="M15" i="93"/>
  <c r="A15" i="93"/>
  <c r="N14" i="93"/>
  <c r="M14" i="93"/>
  <c r="A14" i="93"/>
  <c r="N13" i="93"/>
  <c r="M13" i="93"/>
  <c r="A13" i="93"/>
  <c r="N12" i="93"/>
  <c r="M12" i="93"/>
  <c r="A12" i="93"/>
  <c r="N11" i="93"/>
  <c r="M11" i="93"/>
  <c r="N7" i="93"/>
  <c r="R6" i="93" s="1"/>
  <c r="K7" i="93"/>
  <c r="G7" i="93"/>
  <c r="Q6" i="93"/>
  <c r="N21" i="93" l="1"/>
  <c r="M23" i="93" s="1"/>
  <c r="M21" i="93"/>
  <c r="M22" i="93" s="1"/>
  <c r="M25" i="93" l="1"/>
  <c r="M26" i="93" l="1"/>
  <c r="B42" i="93"/>
  <c r="B43" i="93" l="1"/>
  <c r="M45" i="93"/>
  <c r="C43" i="93" l="1"/>
  <c r="E43" i="93"/>
  <c r="E44" i="93" s="1"/>
  <c r="G43" i="93"/>
  <c r="G44" i="93" s="1"/>
  <c r="F45" i="93" s="1"/>
  <c r="I43" i="93"/>
  <c r="I44" i="93" s="1"/>
  <c r="D45" i="93" s="1"/>
  <c r="K43" i="93"/>
  <c r="K44" i="93" s="1"/>
  <c r="B45" i="93" s="1"/>
  <c r="D43" i="93"/>
  <c r="D44" i="93" s="1"/>
  <c r="F43" i="93"/>
  <c r="F44" i="93" s="1"/>
  <c r="H43" i="93"/>
  <c r="H44" i="93" s="1"/>
  <c r="E45" i="93" s="1"/>
  <c r="J43" i="93"/>
  <c r="J44" i="93" s="1"/>
  <c r="C45" i="93" s="1"/>
  <c r="H45" i="93" l="1"/>
  <c r="C44" i="93"/>
  <c r="K45" i="93" s="1"/>
  <c r="L45" i="93" s="1"/>
  <c r="I45" i="93"/>
  <c r="J45" i="93" s="1"/>
  <c r="G45" i="93" l="1"/>
  <c r="G42" i="93" s="1"/>
  <c r="F22" i="93" s="1"/>
  <c r="E30" i="91" l="1"/>
  <c r="F32" i="91" s="1"/>
  <c r="D30" i="91"/>
  <c r="F31" i="91" s="1"/>
  <c r="F34" i="91" l="1"/>
  <c r="F35" i="91" s="1"/>
  <c r="F30" i="91"/>
  <c r="B25" i="24" l="1"/>
  <c r="J3" i="24" s="1"/>
  <c r="F53" i="24"/>
  <c r="K3" i="24" s="1"/>
  <c r="K4" i="24" s="1"/>
  <c r="J4" i="24" l="1"/>
  <c r="L3" i="24"/>
  <c r="L4" i="24" s="1"/>
  <c r="H12" i="91"/>
</calcChain>
</file>

<file path=xl/comments1.xml><?xml version="1.0" encoding="utf-8"?>
<comments xmlns="http://schemas.openxmlformats.org/spreadsheetml/2006/main">
  <authors>
    <author>MAS</author>
  </authors>
  <commentList>
    <comment ref="B42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sharedStrings.xml><?xml version="1.0" encoding="utf-8"?>
<sst xmlns="http://schemas.openxmlformats.org/spreadsheetml/2006/main" count="254" uniqueCount="195">
  <si>
    <t>وسام حمود</t>
  </si>
  <si>
    <t>الرقم</t>
  </si>
  <si>
    <t>التاريخ</t>
  </si>
  <si>
    <t>مسامير فولاذ</t>
  </si>
  <si>
    <t>عامل عزالة جور</t>
  </si>
  <si>
    <t>رقم الفاتورة</t>
  </si>
  <si>
    <t>الباقي</t>
  </si>
  <si>
    <t>اسم الزبون</t>
  </si>
  <si>
    <t>المستلم</t>
  </si>
  <si>
    <t>ملاحظات</t>
  </si>
  <si>
    <t>السائق</t>
  </si>
  <si>
    <t>باطون أبيض</t>
  </si>
  <si>
    <t>المصرف</t>
  </si>
  <si>
    <t>المادة</t>
  </si>
  <si>
    <t>بوب كات</t>
  </si>
  <si>
    <t>طباعة</t>
  </si>
  <si>
    <t>جهاد الداهوك</t>
  </si>
  <si>
    <t>المصدر</t>
  </si>
  <si>
    <t>منير منصور</t>
  </si>
  <si>
    <t>الشيخ حسن السعدي</t>
  </si>
  <si>
    <t>سليم طقطق</t>
  </si>
  <si>
    <t>عصمت مراد</t>
  </si>
  <si>
    <t>هايل السالم</t>
  </si>
  <si>
    <t>عمل</t>
  </si>
  <si>
    <t>مازوت</t>
  </si>
  <si>
    <t>إكرامية</t>
  </si>
  <si>
    <t>بلال حمود</t>
  </si>
  <si>
    <t>محمد حسن المحمد</t>
  </si>
  <si>
    <t>هيثم حمود</t>
  </si>
  <si>
    <t>الحاج وسام</t>
  </si>
  <si>
    <t>رقم الشيك</t>
  </si>
  <si>
    <t>عمر</t>
  </si>
  <si>
    <t>علي عطية</t>
  </si>
  <si>
    <t>جمال أبو سعيد</t>
  </si>
  <si>
    <t>تاريخها</t>
  </si>
  <si>
    <t>حسين محمد السعود</t>
  </si>
  <si>
    <t xml:space="preserve">الرقم </t>
  </si>
  <si>
    <t>المبلغ الوارد</t>
  </si>
  <si>
    <t>الدافع</t>
  </si>
  <si>
    <t>المبلغ المصروف</t>
  </si>
  <si>
    <t>المدفوع له</t>
  </si>
  <si>
    <t>المقبوض</t>
  </si>
  <si>
    <t>المصروف</t>
  </si>
  <si>
    <t>مازوت بيك آب</t>
  </si>
  <si>
    <t>محارم 2</t>
  </si>
  <si>
    <t>يونس</t>
  </si>
  <si>
    <t>رائد لحسين</t>
  </si>
  <si>
    <t>خالد حميدو</t>
  </si>
  <si>
    <t>إكرامية ترابة</t>
  </si>
  <si>
    <t>سائق</t>
  </si>
  <si>
    <t>هيثم أبو محمد</t>
  </si>
  <si>
    <t>إبراهيم العزو</t>
  </si>
  <si>
    <t>منير زينه</t>
  </si>
  <si>
    <t>خزانات ماء</t>
  </si>
  <si>
    <t>حسن حصيدة</t>
  </si>
  <si>
    <t>قلم أحمر</t>
  </si>
  <si>
    <t>محل</t>
  </si>
  <si>
    <t>محمد ربيع أبو نديم</t>
  </si>
  <si>
    <t>نضال هواري</t>
  </si>
  <si>
    <t>إياد عبد المجيد المشكاوي</t>
  </si>
  <si>
    <t>جهاد الصفدي</t>
  </si>
  <si>
    <t>ميلاد الشعك</t>
  </si>
  <si>
    <t>علام طه</t>
  </si>
  <si>
    <t>عامر القاضي</t>
  </si>
  <si>
    <t>ابن هيثم حمود</t>
  </si>
  <si>
    <t>عامل مروحة</t>
  </si>
  <si>
    <t>يحيى إبراهيم أبو علي</t>
  </si>
  <si>
    <t>عامل ورشة زعرور</t>
  </si>
  <si>
    <t>عمال لم يكملوا عملهم</t>
  </si>
  <si>
    <t>بن</t>
  </si>
  <si>
    <t>نضال</t>
  </si>
  <si>
    <t>جبالة+هيثم</t>
  </si>
  <si>
    <t>خالد حمود</t>
  </si>
  <si>
    <t>طرنبة</t>
  </si>
  <si>
    <t>مازوت للحفارة</t>
  </si>
  <si>
    <t>مقبوضات</t>
  </si>
  <si>
    <t>مدفوعات</t>
  </si>
  <si>
    <t>الناتج</t>
  </si>
  <si>
    <t>مازوت للكومبريسور</t>
  </si>
  <si>
    <t>عمل حدادة</t>
  </si>
  <si>
    <t>فرحان الشموري</t>
  </si>
  <si>
    <t>سائق نايف جابر</t>
  </si>
  <si>
    <t>أحمد الخلف</t>
  </si>
  <si>
    <t>مازوت بيك آب أورانج</t>
  </si>
  <si>
    <t>سلمها الحاج</t>
  </si>
  <si>
    <t>بيترو الشاويش</t>
  </si>
  <si>
    <t>أحمد العسكر</t>
  </si>
  <si>
    <t>أحمد عبد الله</t>
  </si>
  <si>
    <t>صفوان</t>
  </si>
  <si>
    <t>شغيل ياسر</t>
  </si>
  <si>
    <t>مسامير</t>
  </si>
  <si>
    <t>باسم إدوار</t>
  </si>
  <si>
    <t>إبراهيم السعديو خالد ملوالعين</t>
  </si>
  <si>
    <t>أجرة خشب</t>
  </si>
  <si>
    <t>هيثم عطية</t>
  </si>
  <si>
    <t>مولد</t>
  </si>
  <si>
    <t>مولد كهرباء</t>
  </si>
  <si>
    <t>نجار</t>
  </si>
  <si>
    <t>دفع</t>
  </si>
  <si>
    <t>هايل إعادة</t>
  </si>
  <si>
    <t>مرعي الحسن</t>
  </si>
  <si>
    <t>ورشة أمينة اللدن</t>
  </si>
  <si>
    <t>ترابة2</t>
  </si>
  <si>
    <t>استبدال شيك</t>
  </si>
  <si>
    <t>إغلاق حساب</t>
  </si>
  <si>
    <t>الرصيد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</si>
  <si>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</si>
  <si>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</si>
  <si>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</si>
  <si>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</si>
  <si>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</si>
  <si>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</si>
  <si>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</si>
  <si>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دائن</t>
  </si>
  <si>
    <t>مدين</t>
  </si>
  <si>
    <t>المحاسبة:</t>
  </si>
  <si>
    <t>US$</t>
  </si>
  <si>
    <t>التسديد</t>
  </si>
  <si>
    <t>دفع /
مرتجع</t>
  </si>
  <si>
    <t>المحترمة</t>
  </si>
  <si>
    <t>المحترمين</t>
  </si>
  <si>
    <t>كشف حساب</t>
  </si>
  <si>
    <t>المستلم:</t>
  </si>
  <si>
    <t>لا تعتبر أي فاتورة مسددة إلا بموجب إيصال رسمي من المؤسسة.</t>
  </si>
  <si>
    <t>الرصيـــد لبنانــــــــي:</t>
  </si>
  <si>
    <t>الإدارة غير مسؤولة عن أي نقص بالتسليم بعد الاستلام.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</si>
  <si>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</si>
  <si>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</si>
  <si>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</si>
  <si>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</si>
  <si>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</si>
  <si>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</si>
  <si>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</si>
  <si>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</si>
  <si>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</si>
  <si>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</si>
  <si>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</si>
  <si>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</si>
  <si>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</si>
  <si>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</si>
  <si>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</si>
  <si>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</si>
  <si>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</si>
  <si>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</si>
  <si>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</si>
  <si>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</si>
  <si>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</si>
  <si>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</si>
  <si>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</si>
  <si>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</si>
  <si>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دولار أمريكي</t>
  </si>
  <si>
    <t>البيان</t>
  </si>
  <si>
    <t>اسم الحساب السيد:</t>
  </si>
  <si>
    <t>واحد</t>
  </si>
  <si>
    <t>عشرة</t>
  </si>
  <si>
    <t>مائة</t>
  </si>
  <si>
    <t>ألف</t>
  </si>
  <si>
    <t>مليون</t>
  </si>
  <si>
    <t>مليار</t>
  </si>
  <si>
    <t>اثنان</t>
  </si>
  <si>
    <t>عشرون</t>
  </si>
  <si>
    <t>مائتان</t>
  </si>
  <si>
    <t>ثلاثة</t>
  </si>
  <si>
    <t>ثلاثون</t>
  </si>
  <si>
    <t>أربعة</t>
  </si>
  <si>
    <t>أربعون</t>
  </si>
  <si>
    <t>خمسة</t>
  </si>
  <si>
    <t>خمسون</t>
  </si>
  <si>
    <t>ستة</t>
  </si>
  <si>
    <t>ستون</t>
  </si>
  <si>
    <t>سبعة</t>
  </si>
  <si>
    <t>سبعون</t>
  </si>
  <si>
    <t>ثمانية</t>
  </si>
  <si>
    <t>ثمانون</t>
  </si>
  <si>
    <t>تسعة</t>
  </si>
  <si>
    <t>تسعون</t>
  </si>
  <si>
    <t>أحد عشر</t>
  </si>
  <si>
    <t>اثنا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</si>
  <si>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</si>
  <si>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</si>
  <si>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</si>
  <si>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</si>
  <si>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</si>
  <si>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</si>
  <si>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</si>
  <si>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سنتات</t>
  </si>
  <si>
    <t>سنت</t>
  </si>
  <si>
    <t>ثمانمائة</t>
  </si>
  <si>
    <t>دولاراتٍ أمريكية</t>
  </si>
  <si>
    <t>تاريخ البدء</t>
  </si>
  <si>
    <t>تاريخ الانتهاء</t>
  </si>
  <si>
    <t>محمد</t>
  </si>
  <si>
    <t>احمد</t>
  </si>
  <si>
    <t>الريفى</t>
  </si>
  <si>
    <t>يمكنك البحث باى حرف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</si>
</sst>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&quot;$&quot;\ * #,##0.00_-;_-&quot;$&quot;\ * #,##0.00\-;_-&quot;$&quot;\ * &quot;-&quot;??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[$-2010000]yyyy/mm/dd;@"/>
    <numFmt numFmtId="168" formatCode="[$$-409]#,##0.00"/>
    <numFmt numFmtId="169" formatCode="&quot;$&quot;\ #,##0.00_-"/>
    <numFmt numFmtId="170" formatCode="[$-F800]dddd\,\ mmmm\ dd\,\ yyyy"/>
    <numFmt numFmtId="171" formatCode="[$-1010000]yyyy/mm/dd;@"/>
    <numFmt numFmtId="172" formatCode="_-[$ل.ل.‏-3001]\ * #,##0_-;_-[$ل.ل.‏-3001]\ * #,##0\-;_-[$ل.ل.‏-3001]\ * &quot;-&quot;_-;_-@_-"/>
  </numFmts>
  <fonts count="51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name val="Arial"/>
      <family val="2"/>
      <scheme val="minor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name val="Times New Roman"/>
      <family val="2"/>
      <charset val="178"/>
    </font>
    <font>
      <sz val="14"/>
      <color theme="1"/>
      <name val="Times New Roman"/>
      <family val="1"/>
    </font>
    <font>
      <b/>
      <sz val="11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b/>
      <sz val="9"/>
      <name val="Arial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</borders>
  <cellStyleXfs count="196">
    <xf numFmtId="0" fontId="0" fillId="0" borderId="0"/>
    <xf numFmtId="0" fontId="14" fillId="0" borderId="0"/>
    <xf numFmtId="167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7" fillId="4" borderId="9" applyNumberFormat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4" borderId="9" applyNumberFormat="0" applyAlignment="0" applyProtection="0"/>
    <xf numFmtId="0" fontId="32" fillId="4" borderId="14" applyNumberFormat="0" applyAlignment="0" applyProtection="0"/>
    <xf numFmtId="0" fontId="14" fillId="0" borderId="0"/>
    <xf numFmtId="0" fontId="33" fillId="0" borderId="0"/>
    <xf numFmtId="0" fontId="27" fillId="4" borderId="9" applyNumberFormat="0" applyAlignment="0" applyProtection="0"/>
    <xf numFmtId="0" fontId="32" fillId="4" borderId="14" applyNumberFormat="0" applyAlignment="0" applyProtection="0"/>
    <xf numFmtId="0" fontId="11" fillId="7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167" fontId="15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7" fillId="0" borderId="0"/>
    <xf numFmtId="0" fontId="6" fillId="7" borderId="0" applyNumberFormat="0" applyBorder="0" applyAlignment="0" applyProtection="0"/>
    <xf numFmtId="0" fontId="6" fillId="0" borderId="0"/>
    <xf numFmtId="0" fontId="16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7" fillId="4" borderId="9" applyNumberFormat="0" applyAlignment="0" applyProtection="0"/>
    <xf numFmtId="0" fontId="4" fillId="0" borderId="0"/>
    <xf numFmtId="0" fontId="5" fillId="7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7" borderId="0" applyNumberFormat="0" applyBorder="0" applyAlignment="0" applyProtection="0"/>
    <xf numFmtId="0" fontId="5" fillId="0" borderId="0"/>
    <xf numFmtId="0" fontId="16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0" borderId="0"/>
    <xf numFmtId="0" fontId="3" fillId="7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16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0" borderId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</cellStyleXfs>
  <cellXfs count="153">
    <xf numFmtId="0" fontId="0" fillId="0" borderId="0" xfId="0"/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3" fillId="0" borderId="0" xfId="0" applyFont="1"/>
    <xf numFmtId="0" fontId="20" fillId="0" borderId="0" xfId="0" applyFont="1" applyBorder="1" applyAlignment="1">
      <alignment horizontal="center" vertical="center"/>
    </xf>
    <xf numFmtId="167" fontId="20" fillId="0" borderId="0" xfId="0" applyNumberFormat="1" applyFont="1" applyAlignment="1">
      <alignment horizontal="center" vertical="center"/>
    </xf>
    <xf numFmtId="167" fontId="20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67" fontId="22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25" fillId="0" borderId="0" xfId="0" applyFont="1"/>
    <xf numFmtId="0" fontId="17" fillId="0" borderId="0" xfId="0" applyFont="1" applyBorder="1"/>
    <xf numFmtId="0" fontId="25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70" fontId="17" fillId="0" borderId="0" xfId="0" applyNumberFormat="1" applyFont="1"/>
    <xf numFmtId="0" fontId="25" fillId="0" borderId="7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0" fillId="0" borderId="16" xfId="0" applyBorder="1"/>
    <xf numFmtId="0" fontId="25" fillId="0" borderId="2" xfId="0" applyNumberFormat="1" applyFont="1" applyFill="1" applyBorder="1" applyAlignment="1">
      <alignment horizontal="center" vertical="center" shrinkToFit="1"/>
    </xf>
    <xf numFmtId="0" fontId="25" fillId="0" borderId="2" xfId="0" applyFont="1" applyFill="1" applyBorder="1" applyAlignment="1">
      <alignment horizontal="center" vertical="center" shrinkToFit="1"/>
    </xf>
    <xf numFmtId="168" fontId="25" fillId="0" borderId="2" xfId="0" applyNumberFormat="1" applyFont="1" applyFill="1" applyBorder="1" applyAlignment="1">
      <alignment horizontal="center" vertical="center" shrinkToFit="1"/>
    </xf>
    <xf numFmtId="167" fontId="24" fillId="0" borderId="2" xfId="0" applyNumberFormat="1" applyFont="1" applyFill="1" applyBorder="1" applyAlignment="1">
      <alignment horizontal="center" vertical="center" shrinkToFit="1"/>
    </xf>
    <xf numFmtId="165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49" fontId="24" fillId="0" borderId="2" xfId="0" applyNumberFormat="1" applyFont="1" applyFill="1" applyBorder="1" applyAlignment="1">
      <alignment horizontal="center" vertical="center" shrinkToFit="1"/>
    </xf>
    <xf numFmtId="171" fontId="24" fillId="0" borderId="2" xfId="0" applyNumberFormat="1" applyFont="1" applyFill="1" applyBorder="1" applyAlignment="1">
      <alignment horizontal="center" vertical="center" shrinkToFit="1"/>
    </xf>
    <xf numFmtId="0" fontId="24" fillId="0" borderId="6" xfId="0" applyFont="1" applyFill="1" applyBorder="1" applyAlignment="1">
      <alignment horizontal="center" vertical="center" shrinkToFit="1"/>
    </xf>
    <xf numFmtId="0" fontId="25" fillId="0" borderId="1" xfId="0" applyNumberFormat="1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shrinkToFit="1"/>
    </xf>
    <xf numFmtId="168" fontId="25" fillId="0" borderId="1" xfId="0" applyNumberFormat="1" applyFont="1" applyFill="1" applyBorder="1" applyAlignment="1">
      <alignment horizontal="center" vertical="center" shrinkToFit="1"/>
    </xf>
    <xf numFmtId="167" fontId="24" fillId="0" borderId="1" xfId="0" applyNumberFormat="1" applyFont="1" applyFill="1" applyBorder="1" applyAlignment="1">
      <alignment horizontal="center" vertical="center" shrinkToFit="1"/>
    </xf>
    <xf numFmtId="165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49" fontId="24" fillId="0" borderId="1" xfId="0" applyNumberFormat="1" applyFont="1" applyFill="1" applyBorder="1" applyAlignment="1">
      <alignment horizontal="center" vertical="center" shrinkToFit="1"/>
    </xf>
    <xf numFmtId="171" fontId="24" fillId="0" borderId="1" xfId="0" applyNumberFormat="1" applyFont="1" applyFill="1" applyBorder="1" applyAlignment="1">
      <alignment horizontal="center" vertical="center" shrinkToFit="1"/>
    </xf>
    <xf numFmtId="0" fontId="24" fillId="0" borderId="4" xfId="0" applyFont="1" applyFill="1" applyBorder="1" applyAlignment="1">
      <alignment horizontal="center" vertical="center" shrinkToFit="1"/>
    </xf>
    <xf numFmtId="171" fontId="25" fillId="0" borderId="2" xfId="0" applyNumberFormat="1" applyFont="1" applyFill="1" applyBorder="1" applyAlignment="1">
      <alignment horizontal="center" vertical="center" shrinkToFit="1"/>
    </xf>
    <xf numFmtId="171" fontId="25" fillId="0" borderId="1" xfId="0" applyNumberFormat="1" applyFont="1" applyFill="1" applyBorder="1" applyAlignment="1">
      <alignment horizontal="center" vertical="center" shrinkToFit="1"/>
    </xf>
    <xf numFmtId="0" fontId="25" fillId="0" borderId="3" xfId="0" applyNumberFormat="1" applyFont="1" applyFill="1" applyBorder="1" applyAlignment="1">
      <alignment horizontal="center" vertical="center" shrinkToFit="1"/>
    </xf>
    <xf numFmtId="0" fontId="31" fillId="0" borderId="0" xfId="0" applyFont="1"/>
    <xf numFmtId="0" fontId="20" fillId="0" borderId="0" xfId="0" applyFont="1" applyAlignment="1">
      <alignment horizontal="center" vertical="center" shrinkToFit="1"/>
    </xf>
    <xf numFmtId="0" fontId="0" fillId="0" borderId="0" xfId="0" applyAlignment="1">
      <alignment horizontal="fill" vertical="center"/>
    </xf>
    <xf numFmtId="165" fontId="20" fillId="0" borderId="1" xfId="20" applyNumberFormat="1" applyFont="1" applyFill="1" applyBorder="1" applyAlignment="1">
      <alignment horizontal="center" vertical="center" shrinkToFit="1"/>
    </xf>
    <xf numFmtId="165" fontId="20" fillId="0" borderId="2" xfId="20" applyNumberFormat="1" applyFont="1" applyFill="1" applyBorder="1" applyAlignment="1">
      <alignment horizontal="center" vertical="center" shrinkToFit="1"/>
    </xf>
    <xf numFmtId="0" fontId="17" fillId="0" borderId="16" xfId="0" applyFont="1" applyBorder="1"/>
    <xf numFmtId="171" fontId="41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41" fillId="0" borderId="0" xfId="0" applyFont="1" applyAlignment="1">
      <alignment horizontal="center" vertical="center"/>
    </xf>
    <xf numFmtId="0" fontId="20" fillId="0" borderId="0" xfId="0" applyFont="1" applyAlignment="1">
      <alignment horizontal="left" shrinkToFit="1"/>
    </xf>
    <xf numFmtId="0" fontId="25" fillId="9" borderId="17" xfId="0" applyFont="1" applyFill="1" applyBorder="1" applyAlignment="1">
      <alignment horizontal="center" vertical="center" wrapText="1"/>
    </xf>
    <xf numFmtId="171" fontId="25" fillId="0" borderId="3" xfId="0" applyNumberFormat="1" applyFont="1" applyFill="1" applyBorder="1" applyAlignment="1">
      <alignment horizontal="center" vertical="center" shrinkToFit="1"/>
    </xf>
    <xf numFmtId="167" fontId="24" fillId="0" borderId="3" xfId="0" applyNumberFormat="1" applyFont="1" applyFill="1" applyBorder="1" applyAlignment="1">
      <alignment horizontal="center" vertical="center" shrinkToFit="1"/>
    </xf>
    <xf numFmtId="165" fontId="24" fillId="0" borderId="3" xfId="0" applyNumberFormat="1" applyFont="1" applyFill="1" applyBorder="1" applyAlignment="1">
      <alignment horizontal="center" vertical="center" shrinkToFit="1"/>
    </xf>
    <xf numFmtId="165" fontId="20" fillId="0" borderId="3" xfId="20" applyNumberFormat="1" applyFont="1" applyFill="1" applyBorder="1" applyAlignment="1">
      <alignment horizontal="center" vertical="center" shrinkToFit="1"/>
    </xf>
    <xf numFmtId="0" fontId="24" fillId="0" borderId="3" xfId="0" applyFont="1" applyFill="1" applyBorder="1" applyAlignment="1">
      <alignment horizontal="center" vertical="center" shrinkToFit="1"/>
    </xf>
    <xf numFmtId="49" fontId="24" fillId="0" borderId="3" xfId="0" applyNumberFormat="1" applyFont="1" applyFill="1" applyBorder="1" applyAlignment="1">
      <alignment horizontal="center" vertical="center" shrinkToFit="1"/>
    </xf>
    <xf numFmtId="171" fontId="24" fillId="0" borderId="3" xfId="0" applyNumberFormat="1" applyFont="1" applyFill="1" applyBorder="1" applyAlignment="1">
      <alignment horizontal="center" vertical="center" shrinkToFit="1"/>
    </xf>
    <xf numFmtId="0" fontId="24" fillId="0" borderId="5" xfId="0" applyFont="1" applyFill="1" applyBorder="1" applyAlignment="1">
      <alignment horizontal="center" vertical="center" shrinkToFit="1"/>
    </xf>
    <xf numFmtId="0" fontId="18" fillId="0" borderId="13" xfId="0" applyFont="1" applyBorder="1" applyAlignment="1">
      <alignment horizontal="center" vertical="center"/>
    </xf>
    <xf numFmtId="171" fontId="18" fillId="0" borderId="18" xfId="0" applyNumberFormat="1" applyFont="1" applyBorder="1" applyAlignment="1">
      <alignment horizontal="center" vertical="center"/>
    </xf>
    <xf numFmtId="0" fontId="17" fillId="0" borderId="0" xfId="0" applyFont="1" applyAlignment="1">
      <alignment shrinkToFit="1"/>
    </xf>
    <xf numFmtId="0" fontId="25" fillId="0" borderId="2" xfId="0" applyNumberFormat="1" applyFont="1" applyFill="1" applyBorder="1" applyAlignment="1">
      <alignment horizontal="right" vertical="center" shrinkToFit="1"/>
    </xf>
    <xf numFmtId="0" fontId="25" fillId="0" borderId="1" xfId="0" applyNumberFormat="1" applyFont="1" applyFill="1" applyBorder="1" applyAlignment="1">
      <alignment horizontal="right" vertical="center" shrinkToFit="1"/>
    </xf>
    <xf numFmtId="0" fontId="25" fillId="0" borderId="3" xfId="0" applyNumberFormat="1" applyFont="1" applyFill="1" applyBorder="1" applyAlignment="1">
      <alignment horizontal="right" vertical="center" shrinkToFit="1"/>
    </xf>
    <xf numFmtId="0" fontId="25" fillId="4" borderId="1" xfId="19" applyNumberFormat="1" applyFont="1" applyFill="1" applyBorder="1" applyAlignment="1">
      <alignment horizontal="right" vertical="center" shrinkToFit="1"/>
    </xf>
    <xf numFmtId="0" fontId="17" fillId="0" borderId="0" xfId="0" applyFont="1" applyAlignment="1"/>
    <xf numFmtId="172" fontId="0" fillId="0" borderId="0" xfId="3" applyNumberFormat="1" applyFont="1" applyAlignment="1"/>
    <xf numFmtId="0" fontId="17" fillId="0" borderId="1" xfId="0" applyFont="1" applyBorder="1" applyAlignment="1">
      <alignment horizontal="center" vertical="center"/>
    </xf>
    <xf numFmtId="171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0" fontId="39" fillId="0" borderId="0" xfId="0" applyFont="1" applyAlignment="1">
      <alignment vertical="top"/>
    </xf>
    <xf numFmtId="0" fontId="44" fillId="0" borderId="0" xfId="0" applyFont="1" applyAlignment="1">
      <alignment vertical="center"/>
    </xf>
    <xf numFmtId="165" fontId="40" fillId="0" borderId="0" xfId="3" applyNumberFormat="1" applyFont="1" applyAlignment="1"/>
    <xf numFmtId="172" fontId="31" fillId="0" borderId="0" xfId="3" applyNumberFormat="1" applyFont="1" applyAlignment="1"/>
    <xf numFmtId="0" fontId="39" fillId="0" borderId="0" xfId="0" applyFont="1"/>
    <xf numFmtId="0" fontId="39" fillId="0" borderId="0" xfId="0" applyFont="1" applyBorder="1" applyAlignment="1">
      <alignment vertical="top"/>
    </xf>
    <xf numFmtId="165" fontId="39" fillId="0" borderId="0" xfId="3" applyFont="1" applyBorder="1" applyAlignment="1">
      <alignment vertical="top"/>
    </xf>
    <xf numFmtId="0" fontId="44" fillId="0" borderId="0" xfId="0" applyFont="1" applyBorder="1" applyAlignment="1">
      <alignment vertical="center"/>
    </xf>
    <xf numFmtId="165" fontId="31" fillId="0" borderId="0" xfId="3" applyNumberFormat="1" applyFont="1" applyBorder="1" applyAlignment="1"/>
    <xf numFmtId="165" fontId="39" fillId="0" borderId="0" xfId="3" applyFont="1" applyAlignment="1">
      <alignment vertical="top"/>
    </xf>
    <xf numFmtId="165" fontId="31" fillId="0" borderId="0" xfId="3" applyNumberFormat="1" applyFont="1" applyAlignment="1"/>
    <xf numFmtId="165" fontId="39" fillId="0" borderId="0" xfId="0" applyNumberFormat="1" applyFont="1" applyAlignment="1">
      <alignment vertical="top"/>
    </xf>
    <xf numFmtId="0" fontId="20" fillId="3" borderId="2" xfId="0" applyFont="1" applyFill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171" fontId="46" fillId="0" borderId="10" xfId="0" applyNumberFormat="1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165" fontId="46" fillId="0" borderId="10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/>
    </xf>
    <xf numFmtId="0" fontId="36" fillId="4" borderId="1" xfId="4" applyNumberFormat="1" applyFont="1" applyFill="1" applyBorder="1" applyAlignment="1">
      <alignment horizontal="center" vertical="center" shrinkToFit="1"/>
    </xf>
    <xf numFmtId="0" fontId="2" fillId="5" borderId="1" xfId="21" applyNumberFormat="1" applyFont="1" applyFill="1" applyBorder="1" applyAlignment="1">
      <alignment horizontal="center" vertical="center" shrinkToFit="1"/>
    </xf>
    <xf numFmtId="49" fontId="2" fillId="0" borderId="1" xfId="21" applyNumberFormat="1" applyFont="1" applyFill="1" applyBorder="1" applyAlignment="1">
      <alignment horizontal="center" vertical="center" shrinkToFit="1"/>
    </xf>
    <xf numFmtId="0" fontId="2" fillId="0" borderId="1" xfId="21" applyNumberFormat="1" applyFont="1" applyFill="1" applyBorder="1" applyAlignment="1">
      <alignment horizontal="center" vertical="center" shrinkToFit="1"/>
    </xf>
    <xf numFmtId="165" fontId="35" fillId="4" borderId="2" xfId="15" applyNumberFormat="1" applyFont="1" applyFill="1" applyBorder="1" applyAlignment="1">
      <alignment horizontal="center" vertical="center" shrinkToFit="1"/>
    </xf>
    <xf numFmtId="0" fontId="27" fillId="0" borderId="2" xfId="4" applyNumberFormat="1" applyFont="1" applyFill="1" applyBorder="1" applyAlignment="1">
      <alignment horizontal="center" vertical="center" shrinkToFit="1"/>
    </xf>
    <xf numFmtId="165" fontId="35" fillId="4" borderId="1" xfId="15" applyNumberFormat="1" applyFont="1" applyFill="1" applyBorder="1" applyAlignment="1">
      <alignment horizontal="center" vertical="center" shrinkToFit="1"/>
    </xf>
    <xf numFmtId="0" fontId="27" fillId="0" borderId="1" xfId="4" applyNumberFormat="1" applyFont="1" applyFill="1" applyBorder="1" applyAlignment="1">
      <alignment horizontal="center" vertical="center" shrinkToFit="1"/>
    </xf>
    <xf numFmtId="0" fontId="34" fillId="4" borderId="3" xfId="4" applyNumberFormat="1" applyFont="1" applyFill="1" applyBorder="1" applyAlignment="1">
      <alignment horizontal="center" vertical="center" shrinkToFit="1"/>
    </xf>
    <xf numFmtId="0" fontId="2" fillId="5" borderId="3" xfId="21" applyNumberFormat="1" applyFont="1" applyFill="1" applyBorder="1" applyAlignment="1">
      <alignment horizontal="center" vertical="center" shrinkToFit="1"/>
    </xf>
    <xf numFmtId="49" fontId="2" fillId="0" borderId="3" xfId="21" applyNumberFormat="1" applyFont="1" applyFill="1" applyBorder="1" applyAlignment="1">
      <alignment horizontal="center" vertical="center" shrinkToFit="1"/>
    </xf>
    <xf numFmtId="0" fontId="2" fillId="0" borderId="3" xfId="21" applyNumberFormat="1" applyFont="1" applyFill="1" applyBorder="1" applyAlignment="1">
      <alignment horizontal="center" vertical="center" shrinkToFit="1"/>
    </xf>
    <xf numFmtId="165" fontId="35" fillId="4" borderId="3" xfId="15" applyNumberFormat="1" applyFont="1" applyFill="1" applyBorder="1" applyAlignment="1">
      <alignment horizontal="center" vertical="center" shrinkToFit="1"/>
    </xf>
    <xf numFmtId="0" fontId="28" fillId="0" borderId="6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37" fillId="9" borderId="20" xfId="10" applyFont="1" applyFill="1" applyBorder="1" applyAlignment="1">
      <alignment horizontal="center" vertical="center"/>
    </xf>
    <xf numFmtId="0" fontId="37" fillId="9" borderId="19" xfId="10" applyFont="1" applyFill="1" applyBorder="1" applyAlignment="1">
      <alignment horizontal="center" vertical="center"/>
    </xf>
    <xf numFmtId="0" fontId="37" fillId="9" borderId="19" xfId="10" applyFont="1" applyFill="1" applyBorder="1" applyAlignment="1">
      <alignment horizontal="center" vertical="center" wrapText="1"/>
    </xf>
    <xf numFmtId="0" fontId="43" fillId="9" borderId="19" xfId="10" applyFont="1" applyFill="1" applyBorder="1" applyAlignment="1">
      <alignment horizontal="center" vertical="center" wrapText="1"/>
    </xf>
    <xf numFmtId="165" fontId="37" fillId="9" borderId="19" xfId="10" applyNumberFormat="1" applyFont="1" applyFill="1" applyBorder="1" applyAlignment="1">
      <alignment horizontal="center" vertical="center"/>
    </xf>
    <xf numFmtId="167" fontId="37" fillId="9" borderId="19" xfId="10" applyNumberFormat="1" applyFont="1" applyFill="1" applyBorder="1" applyAlignment="1">
      <alignment horizontal="center" vertical="center"/>
    </xf>
    <xf numFmtId="165" fontId="37" fillId="9" borderId="21" xfId="10" applyNumberFormat="1" applyFont="1" applyFill="1" applyBorder="1" applyAlignment="1">
      <alignment horizontal="center" vertical="center"/>
    </xf>
    <xf numFmtId="165" fontId="24" fillId="9" borderId="21" xfId="1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25" fillId="0" borderId="8" xfId="0" applyNumberFormat="1" applyFont="1" applyFill="1" applyBorder="1" applyAlignment="1">
      <alignment horizontal="center" vertical="center"/>
    </xf>
    <xf numFmtId="0" fontId="29" fillId="0" borderId="8" xfId="0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169" fontId="25" fillId="0" borderId="8" xfId="0" applyNumberFormat="1" applyFont="1" applyFill="1" applyBorder="1" applyAlignment="1">
      <alignment horizontal="right" vertical="center" shrinkToFit="1"/>
    </xf>
    <xf numFmtId="0" fontId="17" fillId="0" borderId="0" xfId="0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25" fillId="0" borderId="0" xfId="0" applyFont="1" applyBorder="1"/>
    <xf numFmtId="0" fontId="20" fillId="0" borderId="0" xfId="0" applyFont="1" applyAlignment="1">
      <alignment horizontal="center" vertical="center"/>
    </xf>
    <xf numFmtId="166" fontId="20" fillId="0" borderId="0" xfId="19" applyFont="1" applyAlignment="1">
      <alignment horizontal="center" vertical="center"/>
    </xf>
    <xf numFmtId="0" fontId="24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2" fontId="0" fillId="10" borderId="0" xfId="0" applyNumberFormat="1" applyFill="1"/>
    <xf numFmtId="0" fontId="0" fillId="11" borderId="0" xfId="0" applyFill="1"/>
    <xf numFmtId="0" fontId="48" fillId="0" borderId="0" xfId="0" applyFont="1"/>
    <xf numFmtId="14" fontId="17" fillId="0" borderId="0" xfId="0" applyNumberFormat="1" applyFont="1"/>
    <xf numFmtId="0" fontId="47" fillId="0" borderId="0" xfId="0" applyFont="1" applyAlignment="1">
      <alignment horizontal="right" vertical="center"/>
    </xf>
    <xf numFmtId="0" fontId="17" fillId="0" borderId="0" xfId="0" applyFont="1" applyAlignment="1">
      <alignment horizontal="center"/>
    </xf>
    <xf numFmtId="0" fontId="42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172" fontId="0" fillId="0" borderId="0" xfId="3" applyNumberFormat="1" applyFont="1" applyAlignment="1">
      <alignment horizontal="center"/>
    </xf>
    <xf numFmtId="0" fontId="20" fillId="0" borderId="0" xfId="0" applyFont="1" applyAlignment="1">
      <alignment horizontal="center" shrinkToFit="1"/>
    </xf>
    <xf numFmtId="0" fontId="23" fillId="0" borderId="15" xfId="0" applyFont="1" applyBorder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23" fillId="0" borderId="0" xfId="0" applyFont="1" applyBorder="1" applyAlignment="1">
      <alignment horizontal="left" vertical="center"/>
    </xf>
    <xf numFmtId="165" fontId="0" fillId="0" borderId="0" xfId="3" applyNumberFormat="1" applyFont="1" applyBorder="1" applyAlignment="1">
      <alignment horizontal="center"/>
    </xf>
    <xf numFmtId="165" fontId="0" fillId="0" borderId="0" xfId="3" applyNumberFormat="1" applyFont="1" applyAlignment="1">
      <alignment horizontal="center"/>
    </xf>
    <xf numFmtId="164" fontId="26" fillId="0" borderId="0" xfId="3" applyNumberFormat="1" applyFont="1" applyAlignment="1">
      <alignment horizontal="center"/>
    </xf>
    <xf numFmtId="0" fontId="25" fillId="0" borderId="0" xfId="0" applyFont="1" applyAlignment="1">
      <alignment horizontal="right" vertical="center"/>
    </xf>
    <xf numFmtId="0" fontId="3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17" fillId="11" borderId="0" xfId="0" applyFont="1" applyFill="1"/>
  </cellXfs>
  <cellStyles count="196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3" xfId="142"/>
    <cellStyle name="20% - تمييز1 2 2 3" xfId="74"/>
    <cellStyle name="20% - تمييز1 2 2 3 2" xfId="164"/>
    <cellStyle name="20% - تمييز1 2 2 4" xfId="120"/>
    <cellStyle name="20% - تمييز1 2 3" xfId="39"/>
    <cellStyle name="20% - تمييز1 2 3 2" xfId="87"/>
    <cellStyle name="20% - تمييز1 2 3 2 2" xfId="177"/>
    <cellStyle name="20% - تمييز1 2 3 3" xfId="133"/>
    <cellStyle name="20% - تمييز1 2 4" xfId="63"/>
    <cellStyle name="20% - تمييز1 2 4 2" xfId="154"/>
    <cellStyle name="20% - تمييز1 2 5" xfId="109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3" xfId="132"/>
    <cellStyle name="20% - تمييز3 2 2 3" xfId="73"/>
    <cellStyle name="20% - تمييز3 2 2 3 2" xfId="163"/>
    <cellStyle name="20% - تمييز3 2 2 4" xfId="119"/>
    <cellStyle name="20% - تمييز3 2 3" xfId="62"/>
    <cellStyle name="20% - تمييز3 2 3 2" xfId="153"/>
    <cellStyle name="20% - تمييز3 2 4" xfId="108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3" xfId="144"/>
    <cellStyle name="20% - تمييز3 3 2 3" xfId="76"/>
    <cellStyle name="20% - تمييز3 3 2 3 2" xfId="166"/>
    <cellStyle name="20% - تمييز3 3 2 4" xfId="122"/>
    <cellStyle name="20% - تمييز3 3 3" xfId="41"/>
    <cellStyle name="20% - تمييز3 3 3 2" xfId="89"/>
    <cellStyle name="20% - تمييز3 3 3 2 2" xfId="179"/>
    <cellStyle name="20% - تمييز3 3 3 3" xfId="135"/>
    <cellStyle name="20% - تمييز3 3 4" xfId="65"/>
    <cellStyle name="20% - تمييز3 3 4 2" xfId="156"/>
    <cellStyle name="20% - تمييز3 3 5" xfId="111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3" xfId="145"/>
    <cellStyle name="20% - تمييز3 4 2 3" xfId="77"/>
    <cellStyle name="20% - تمييز3 4 2 3 2" xfId="167"/>
    <cellStyle name="20% - تمييز3 4 2 4" xfId="123"/>
    <cellStyle name="20% - تمييز3 4 3" xfId="44"/>
    <cellStyle name="20% - تمييز3 4 3 2" xfId="90"/>
    <cellStyle name="20% - تمييز3 4 3 2 2" xfId="180"/>
    <cellStyle name="20% - تمييز3 4 3 3" xfId="136"/>
    <cellStyle name="20% - تمييز3 4 4" xfId="67"/>
    <cellStyle name="20% - تمييز3 4 4 2" xfId="157"/>
    <cellStyle name="20% - تمييز3 4 5" xfId="113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3" xfId="148"/>
    <cellStyle name="20% - تمييز3 5 2 3" xfId="80"/>
    <cellStyle name="20% - تمييز3 5 2 3 2" xfId="170"/>
    <cellStyle name="20% - تمييز3 5 2 4" xfId="126"/>
    <cellStyle name="20% - تمييز3 5 3" xfId="47"/>
    <cellStyle name="20% - تمييز3 5 3 2" xfId="93"/>
    <cellStyle name="20% - تمييز3 5 3 2 2" xfId="183"/>
    <cellStyle name="20% - تمييز3 5 3 3" xfId="139"/>
    <cellStyle name="20% - تمييز3 5 4" xfId="70"/>
    <cellStyle name="20% - تمييز3 5 4 2" xfId="160"/>
    <cellStyle name="20% - تمييز3 5 5" xfId="116"/>
    <cellStyle name="20% - تمييز3 6" xfId="34"/>
    <cellStyle name="20% - تمييز3 6 2" xfId="58"/>
    <cellStyle name="20% - تمييز3 6 2 2" xfId="104"/>
    <cellStyle name="20% - تمييز3 6 2 2 2" xfId="194"/>
    <cellStyle name="20% - تمييز3 6 2 3" xfId="150"/>
    <cellStyle name="20% - تمييز3 6 3" xfId="83"/>
    <cellStyle name="20% - تمييز3 6 3 2" xfId="173"/>
    <cellStyle name="20% - تمييز3 6 4" xfId="12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3" xfId="140"/>
    <cellStyle name="20% - تمييز4 2 2 3" xfId="81"/>
    <cellStyle name="20% - تمييز4 2 2 3 2" xfId="171"/>
    <cellStyle name="20% - تمييز4 2 2 4" xfId="127"/>
    <cellStyle name="20% - تمييز4 2 3" xfId="71"/>
    <cellStyle name="20% - تمييز4 2 3 2" xfId="161"/>
    <cellStyle name="20% - تمييز4 2 4" xfId="117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3" xfId="141"/>
    <cellStyle name="20% - تمييز6 2 2 3" xfId="72"/>
    <cellStyle name="20% - تمييز6 2 2 3 2" xfId="162"/>
    <cellStyle name="20% - تمييز6 2 2 4" xfId="118"/>
    <cellStyle name="20% - تمييز6 2 3" xfId="37"/>
    <cellStyle name="20% - تمييز6 2 3 2" xfId="85"/>
    <cellStyle name="20% - تمييز6 2 3 2 2" xfId="175"/>
    <cellStyle name="20% - تمييز6 2 3 3" xfId="131"/>
    <cellStyle name="20% - تمييز6 2 4" xfId="61"/>
    <cellStyle name="20% - تمييز6 2 4 2" xfId="152"/>
    <cellStyle name="20% - تمييز6 2 5" xfId="1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3" xfId="143"/>
    <cellStyle name="20% - تمييز6 3 2 3" xfId="75"/>
    <cellStyle name="20% - تمييز6 3 2 3 2" xfId="165"/>
    <cellStyle name="20% - تمييز6 3 2 4" xfId="121"/>
    <cellStyle name="20% - تمييز6 3 3" xfId="40"/>
    <cellStyle name="20% - تمييز6 3 3 2" xfId="88"/>
    <cellStyle name="20% - تمييز6 3 3 2 2" xfId="178"/>
    <cellStyle name="20% - تمييز6 3 3 3" xfId="134"/>
    <cellStyle name="20% - تمييز6 3 4" xfId="64"/>
    <cellStyle name="20% - تمييز6 3 4 2" xfId="155"/>
    <cellStyle name="20% - تمييز6 3 5" xfId="110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3" xfId="147"/>
    <cellStyle name="Currency 3 2 3" xfId="79"/>
    <cellStyle name="Currency 3 2 3 2" xfId="169"/>
    <cellStyle name="Currency 3 2 4" xfId="125"/>
    <cellStyle name="Currency 3 3" xfId="46"/>
    <cellStyle name="Currency 3 3 2" xfId="92"/>
    <cellStyle name="Currency 3 3 2 2" xfId="182"/>
    <cellStyle name="Currency 3 3 3" xfId="138"/>
    <cellStyle name="Currency 3 4" xfId="69"/>
    <cellStyle name="Currency 3 4 2" xfId="159"/>
    <cellStyle name="Currency 3 5" xfId="115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3" xfId="13"/>
    <cellStyle name="Normal 3 2" xfId="43"/>
    <cellStyle name="Normal 3 3" xfId="66"/>
    <cellStyle name="Normal 3 4" xfId="112"/>
    <cellStyle name="Normal 4" xfId="17"/>
    <cellStyle name="Normal 4 2" xfId="29"/>
    <cellStyle name="Normal 4 2 2" xfId="54"/>
    <cellStyle name="Normal 4 2 2 2" xfId="100"/>
    <cellStyle name="Normal 4 2 2 2 2" xfId="190"/>
    <cellStyle name="Normal 4 2 2 3" xfId="146"/>
    <cellStyle name="Normal 4 2 3" xfId="78"/>
    <cellStyle name="Normal 4 2 3 2" xfId="168"/>
    <cellStyle name="Normal 4 2 4" xfId="124"/>
    <cellStyle name="Normal 4 3" xfId="45"/>
    <cellStyle name="Normal 4 3 2" xfId="91"/>
    <cellStyle name="Normal 4 3 2 2" xfId="181"/>
    <cellStyle name="Normal 4 3 3" xfId="137"/>
    <cellStyle name="Normal 4 4" xfId="68"/>
    <cellStyle name="Normal 4 4 2" xfId="158"/>
    <cellStyle name="Normal 4 5" xfId="114"/>
    <cellStyle name="Normal 5" xfId="33"/>
    <cellStyle name="Normal 5 2" xfId="35"/>
    <cellStyle name="Normal 5 2 2" xfId="59"/>
    <cellStyle name="Normal 5 2 2 2" xfId="105"/>
    <cellStyle name="Normal 5 2 2 2 2" xfId="195"/>
    <cellStyle name="Normal 5 2 2 3" xfId="151"/>
    <cellStyle name="Normal 5 2 3" xfId="84"/>
    <cellStyle name="Normal 5 2 3 2" xfId="174"/>
    <cellStyle name="Normal 5 2 4" xfId="130"/>
    <cellStyle name="Normal 5 3" xfId="57"/>
    <cellStyle name="Normal 5 3 2" xfId="103"/>
    <cellStyle name="Normal 5 3 2 2" xfId="193"/>
    <cellStyle name="Normal 5 3 3" xfId="149"/>
    <cellStyle name="Normal 5 4" xfId="82"/>
    <cellStyle name="Normal 5 4 2" xfId="172"/>
    <cellStyle name="Normal 5 5" xfId="128"/>
    <cellStyle name="Output 2" xfId="14"/>
    <cellStyle name="إخراج" xfId="4" builtinId="21"/>
    <cellStyle name="إخراج 2" xfId="10"/>
    <cellStyle name="إخراج 2 2" xfId="42"/>
    <cellStyle name="حساب" xfId="15" builtinId="22"/>
  </cellStyles>
  <dxfs count="9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7" formatCode="[$-2010000]yyyy/mm/dd;@"/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7" formatCode="[$-2010000]yyyy/mm/dd;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7" formatCode="[$-2010000]yyyy/mm/dd;@"/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7" formatCode="[$-2010000]yyyy/mm/dd;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alignment horizontal="center" vertical="center" textRotation="0" wrapText="0" relative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left style="hair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alignment horizontal="center" vertical="center" textRotation="0" wrapText="0" relative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border outline="0">
        <right style="hair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alignment horizontal="center" vertical="center" textRotation="0" wrapText="0" relative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right style="hair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1" formatCode="[$-1010000]yyyy/mm/dd;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alignment horizontal="center" vertical="center" textRotation="0" wrapText="0" relative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1" formatCode="[$-1010000]yyyy/mm/dd;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border>
        <top style="thin">
          <color auto="1"/>
        </top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border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5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نمط الجدول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N$6" max="30000" page="10" val="504"/>
</file>

<file path=xl/ctrlProps/ctrlProp2.xml><?xml version="1.0" encoding="utf-8"?>
<formControlPr xmlns="http://schemas.microsoft.com/office/spreadsheetml/2009/9/main" objectType="Spin" dx="16" fmlaLink="$Q$2" max="3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2</xdr:col>
      <xdr:colOff>276225</xdr:colOff>
      <xdr:row>4</xdr:row>
      <xdr:rowOff>9525</xdr:rowOff>
    </xdr:from>
    <xdr:to>
      <xdr:col>3</xdr:col>
      <xdr:colOff>952500</xdr:colOff>
      <xdr:row>7</xdr:row>
      <xdr:rowOff>142875</xdr:rowOff>
    </xdr:to>
    <xdr:sp macro="" textlink="">
      <xdr:nvSpPr>
        <xdr:cNvPr id="6" name="وسيلة شرح مستطيلة مستديرة الزوايا 5"/>
        <xdr:cNvSpPr/>
      </xdr:nvSpPr>
      <xdr:spPr>
        <a:xfrm>
          <a:off x="11237899800" y="1228725"/>
          <a:ext cx="1038225" cy="742950"/>
        </a:xfrm>
        <a:prstGeom prst="wedgeRoundRectCallout">
          <a:avLst>
            <a:gd name="adj1" fmla="val -45604"/>
            <a:gd name="adj2" fmla="val 102244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LB" sz="1100" b="1"/>
            <a:t>بحث وتصفية </a:t>
          </a:r>
          <a:r>
            <a:rPr lang="ar-LB" sz="1100" b="1" baseline="0"/>
            <a:t> </a:t>
          </a:r>
          <a:endParaRPr lang="ar-LB" sz="11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95250</xdr:colOff>
          <xdr:row>4</xdr:row>
          <xdr:rowOff>180975</xdr:rowOff>
        </xdr:from>
        <xdr:to>
          <xdr:col>15</xdr:col>
          <xdr:colOff>190500</xdr:colOff>
          <xdr:row>7</xdr:row>
          <xdr:rowOff>180975</xdr:rowOff>
        </xdr:to>
        <xdr:sp macro="" textlink="">
          <xdr:nvSpPr>
            <xdr:cNvPr id="362497" name="Spinner 1" hidden="1">
              <a:extLst>
                <a:ext uri="{63B3BB69-23CF-44E3-9099-C40C66FF867C}">
                  <a14:compatExt spid="_x0000_s36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4</xdr:row>
          <xdr:rowOff>190500</xdr:rowOff>
        </xdr:from>
        <xdr:to>
          <xdr:col>4</xdr:col>
          <xdr:colOff>771525</xdr:colOff>
          <xdr:row>8</xdr:row>
          <xdr:rowOff>0</xdr:rowOff>
        </xdr:to>
        <xdr:sp macro="" textlink="">
          <xdr:nvSpPr>
            <xdr:cNvPr id="362498" name="Spinner 2" hidden="1">
              <a:extLst>
                <a:ext uri="{63B3BB69-23CF-44E3-9099-C40C66FF867C}">
                  <a14:compatExt spid="_x0000_s36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5</xdr:row>
      <xdr:rowOff>0</xdr:rowOff>
    </xdr:from>
    <xdr:to>
      <xdr:col>3</xdr:col>
      <xdr:colOff>1285874</xdr:colOff>
      <xdr:row>8</xdr:row>
      <xdr:rowOff>123825</xdr:rowOff>
    </xdr:to>
    <xdr:sp macro="" textlink="">
      <xdr:nvSpPr>
        <xdr:cNvPr id="7" name="مستطيل مستدير الزوايا 6"/>
        <xdr:cNvSpPr/>
      </xdr:nvSpPr>
      <xdr:spPr>
        <a:xfrm>
          <a:off x="11236337701" y="1209675"/>
          <a:ext cx="3714750" cy="695325"/>
        </a:xfrm>
        <a:prstGeom prst="round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4</xdr:col>
      <xdr:colOff>200024</xdr:colOff>
      <xdr:row>5</xdr:row>
      <xdr:rowOff>9525</xdr:rowOff>
    </xdr:from>
    <xdr:to>
      <xdr:col>6</xdr:col>
      <xdr:colOff>28574</xdr:colOff>
      <xdr:row>8</xdr:row>
      <xdr:rowOff>133350</xdr:rowOff>
    </xdr:to>
    <xdr:sp macro="" textlink="">
      <xdr:nvSpPr>
        <xdr:cNvPr id="8" name="مستطيل مستدير الزوايا 7"/>
        <xdr:cNvSpPr/>
      </xdr:nvSpPr>
      <xdr:spPr>
        <a:xfrm>
          <a:off x="11233785001" y="1257300"/>
          <a:ext cx="2266950" cy="695325"/>
        </a:xfrm>
        <a:prstGeom prst="round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5</xdr:col>
      <xdr:colOff>1257300</xdr:colOff>
      <xdr:row>0</xdr:row>
      <xdr:rowOff>238125</xdr:rowOff>
    </xdr:from>
    <xdr:to>
      <xdr:col>7</xdr:col>
      <xdr:colOff>952500</xdr:colOff>
      <xdr:row>6</xdr:row>
      <xdr:rowOff>95250</xdr:rowOff>
    </xdr:to>
    <xdr:sp macro="" textlink="">
      <xdr:nvSpPr>
        <xdr:cNvPr id="5" name="وسيلة شرح مستطيلة مستديرة الزوايا 4"/>
        <xdr:cNvSpPr/>
      </xdr:nvSpPr>
      <xdr:spPr>
        <a:xfrm>
          <a:off x="11231441850" y="238125"/>
          <a:ext cx="2552700" cy="1295400"/>
        </a:xfrm>
        <a:prstGeom prst="wedgeRoundRectCallout">
          <a:avLst>
            <a:gd name="adj1" fmla="val 51555"/>
            <a:gd name="adj2" fmla="val 8392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400" b="1"/>
            <a:t>كشف حساب يعتمد على تاريخ بداية وتاريخ نهاية يعتمدان على صفحة اليومية </a:t>
          </a:r>
        </a:p>
      </xdr:txBody>
    </xdr:sp>
    <xdr:clientData/>
  </xdr:twoCellAnchor>
  <xdr:twoCellAnchor>
    <xdr:from>
      <xdr:col>2</xdr:col>
      <xdr:colOff>914400</xdr:colOff>
      <xdr:row>0</xdr:row>
      <xdr:rowOff>371475</xdr:rowOff>
    </xdr:from>
    <xdr:to>
      <xdr:col>3</xdr:col>
      <xdr:colOff>514350</xdr:colOff>
      <xdr:row>4</xdr:row>
      <xdr:rowOff>104775</xdr:rowOff>
    </xdr:to>
    <xdr:sp macro="" textlink="">
      <xdr:nvSpPr>
        <xdr:cNvPr id="9" name="وسيلة شرح مستطيلة مستديرة الزوايا 8"/>
        <xdr:cNvSpPr/>
      </xdr:nvSpPr>
      <xdr:spPr>
        <a:xfrm>
          <a:off x="11237109225" y="371475"/>
          <a:ext cx="1038225" cy="742950"/>
        </a:xfrm>
        <a:prstGeom prst="wedgeRoundRectCallout">
          <a:avLst>
            <a:gd name="adj1" fmla="val 114029"/>
            <a:gd name="adj2" fmla="val 90705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LB" sz="1100" b="1"/>
            <a:t>بحث يعتمد على أسماء</a:t>
          </a:r>
          <a:r>
            <a:rPr lang="ar-LB" sz="1100" b="1" baseline="0"/>
            <a:t> </a:t>
          </a:r>
          <a:r>
            <a:rPr lang="ar-LB" sz="1100" b="1"/>
            <a:t>في صفحة اليومية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8" name="مبيع" displayName="مبيع" ref="A10:AC20" totalsRowShown="0" headerRowDxfId="80" tableBorderDxfId="79" headerRowCellStyle="إخراج 2">
  <autoFilter ref="A10:AC20"/>
  <sortState ref="A3422:AC3459">
    <sortCondition ref="D3426"/>
  </sortState>
  <tableColumns count="29">
    <tableColumn id="1" name="الرقم" dataDxfId="78">
      <calculatedColumnFormula>IF(D11&lt;&gt;"",ROW()-10,"")</calculatedColumnFormula>
    </tableColumn>
    <tableColumn id="2" name="عمل" dataDxfId="77"/>
    <tableColumn id="3" name="دفع /_x000a_مرتجع" dataDxfId="76"/>
    <tableColumn id="4" name="الاسم_x000a_Account Name" dataDxfId="75" dataCellStyle="إخراج"/>
    <tableColumn id="5" name="المكان_x000a_place" dataDxfId="74" dataCellStyle="20% - تمييز4 2"/>
    <tableColumn id="6" name="رقم البون    Ref" dataDxfId="73" dataCellStyle="20% - تمييز4 2"/>
    <tableColumn id="7" name="اسم الصنف_x000a_Item Description" dataDxfId="72" dataCellStyle="20% - تمييز4 2"/>
    <tableColumn id="8" name="T_x000a_V_x000a_A" dataDxfId="71" dataCellStyle="20% - تمييز4 2"/>
    <tableColumn id="9" name="الكمية_x000a_Qty" dataDxfId="70" dataCellStyle="20% - تمييز4 2"/>
    <tableColumn id="10" name="الوحدة_x000a_Unit" dataDxfId="69"/>
    <tableColumn id="11" name="السعر الإفرادي_x000a_Unit Price" dataDxfId="68"/>
    <tableColumn id="12" name="التاريخ_x000a_Date" dataDxfId="67"/>
    <tableColumn id="13" name="الإجمالي_x000a_Total Price" dataDxfId="66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65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64"/>
    <tableColumn id="16" name="المصدر" dataDxfId="63" dataCellStyle="حساب"/>
    <tableColumn id="17" name="رقم الفاتورة" dataDxfId="62" dataCellStyle="إخراج"/>
    <tableColumn id="18" name="تاريخها" dataDxfId="61"/>
    <tableColumn id="19" name="طباعة" dataDxfId="60"/>
    <tableColumn id="20" name="التسديد" dataDxfId="59"/>
    <tableColumn id="21" name="ملاحظات" dataDxfId="58"/>
    <tableColumn id="22" name="نقداً / شيك" dataDxfId="57"/>
    <tableColumn id="23" name="المستلم" dataDxfId="56"/>
    <tableColumn id="24" name="شيك لأمر" dataDxfId="55" dataCellStyle="20% - تمييز3 5"/>
    <tableColumn id="25" name="المصرف" dataDxfId="54"/>
    <tableColumn id="26" name="رقم الشيك" dataDxfId="53"/>
    <tableColumn id="27" name="يدفع في" dataDxfId="52"/>
    <tableColumn id="28" name="مصدر الشيك" dataDxfId="51"/>
    <tableColumn id="29" name="الصفحة" dataDxfId="50"/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10" name="الجدول1611" displayName="الجدول1611" ref="A11:F30" totalsRowCount="1" headerRowDxfId="49" dataDxfId="47" totalsRowDxfId="46" headerRowBorderDxfId="48" totalsRowBorderDxfId="45">
  <autoFilter ref="A11:F29"/>
  <tableColumns count="6">
    <tableColumn id="6" name="اسم الزبون" dataDxfId="44" totalsRowDxfId="43"/>
    <tableColumn id="1" name="التاريخ" dataDxfId="42" totalsRowDxfId="41"/>
    <tableColumn id="5" name="البيان" dataDxfId="40" totalsRowDxfId="39"/>
    <tableColumn id="2" name="مدين" totalsRowFunction="sum" dataDxfId="38" totalsRowDxfId="37"/>
    <tableColumn id="3" name="دائن" totalsRowFunction="sum" dataDxfId="36" totalsRowDxfId="35"/>
    <tableColumn id="4" name="الرصيد" totalsRowFunction="custom" dataDxfId="34" totalsRowDxfId="33">
      <totalsRowFormula>الجدول1611[[#Totals],[مدين]]-الجدول1611[[#Totals],[دائن]]</totalsRowFormula>
    </tableColumn>
  </tableColumns>
  <tableStyleInfo name="نمط الجدول 1" showFirstColumn="0" showLastColumn="0" showRowStripes="1" showColumnStripes="0"/>
</table>
</file>

<file path=xl/tables/table3.xml><?xml version="1.0" encoding="utf-8"?>
<table xmlns="http://schemas.openxmlformats.org/spreadsheetml/2006/main" id="19" name="Table19" displayName="Table19" ref="E2:I53" totalsRowCount="1" headerRowDxfId="32" dataDxfId="31" totalsRowDxfId="30">
  <autoFilter ref="E2:I52"/>
  <sortState ref="E3:I52">
    <sortCondition ref="G2:G52"/>
  </sortState>
  <tableColumns count="5">
    <tableColumn id="1" name="الرقم" dataDxfId="29" totalsRowDxfId="28"/>
    <tableColumn id="2" name="المبلغ المصروف" totalsRowFunction="sum" dataDxfId="27" totalsRowDxfId="26"/>
    <tableColumn id="3" name="التاريخ" dataDxfId="25" totalsRowDxfId="24"/>
    <tableColumn id="5" name="المادة" dataDxfId="23" totalsRowDxfId="22"/>
    <tableColumn id="4" name="المدفوع له" dataDxfId="21" totalsRowDxfId="20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id="21" name="Table21" displayName="Table21" ref="J2:L4" totalsRowCount="1" headerRowDxfId="19" dataDxfId="18" totalsRowDxfId="17">
  <autoFilter ref="J2:L3"/>
  <tableColumns count="3">
    <tableColumn id="1" name="المقبوض" totalsRowFunction="custom" dataDxfId="16" totalsRowDxfId="15">
      <calculatedColumnFormula>#REF!</calculatedColumnFormula>
      <totalsRowFormula>SUBTOTAL(109,J3)</totalsRowFormula>
    </tableColumn>
    <tableColumn id="2" name="المصروف" totalsRowFunction="custom" dataDxfId="14" totalsRowDxfId="13">
      <calculatedColumnFormula>Table19[[#Totals],[المبلغ المصروف]]</calculatedColumnFormula>
      <totalsRowFormula>SUBTOTAL(109,K3)</totalsRowFormula>
    </tableColumn>
    <tableColumn id="3" name="الباقي" totalsRowFunction="custom" dataDxfId="12" totalsRowDxfId="11">
      <calculatedColumnFormula>Table21[المقبوض]-Table21[المصروف]</calculatedColumnFormula>
      <totalsRowFormula>SUBTOTAL(109,L3)</totalsRowFormula>
    </tableColumn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20" name="Table20" displayName="Table20" ref="A2:D25" totalsRowCount="1" headerRowDxfId="10" dataDxfId="9" totalsRowDxfId="8">
  <autoFilter ref="A2:D24"/>
  <sortState ref="A3:D26">
    <sortCondition ref="C2:C26"/>
  </sortState>
  <tableColumns count="4">
    <tableColumn id="1" name="الرقم " dataDxfId="7" totalsRowDxfId="6"/>
    <tableColumn id="2" name="المبلغ الوارد" totalsRowFunction="sum" dataDxfId="5" totalsRowDxfId="4"/>
    <tableColumn id="3" name="التاريخ" dataDxfId="3" totalsRowDxfId="2"/>
    <tableColumn id="4" name="الدافع" dataDxfId="1" totalsRowDxfId="0"/>
  </tableColumns>
  <tableStyleInfo name="TableStyleLight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2">
    <tabColor rgb="FF92D050"/>
  </sheetPr>
  <dimension ref="A1:AC65"/>
  <sheetViews>
    <sheetView showGridLines="0" rightToLeft="1" workbookViewId="0">
      <selection activeCell="D11" sqref="D11"/>
    </sheetView>
  </sheetViews>
  <sheetFormatPr defaultRowHeight="15" outlineLevelCol="1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10" customWidth="1"/>
  </cols>
  <sheetData>
    <row r="1" spans="1:29" ht="28.5" thickBot="1">
      <c r="A1"/>
      <c r="B1"/>
      <c r="C1"/>
      <c r="D1"/>
      <c r="F1" s="136"/>
      <c r="G1" s="136"/>
      <c r="H1" s="136"/>
      <c r="S1" s="1">
        <v>1</v>
      </c>
      <c r="T1" s="1" t="s">
        <v>144</v>
      </c>
      <c r="U1" s="3" t="s">
        <v>108</v>
      </c>
    </row>
    <row r="2" spans="1:29" ht="17.25" thickTop="1" thickBot="1">
      <c r="A2"/>
      <c r="B2"/>
      <c r="C2"/>
      <c r="D2"/>
      <c r="F2" s="137"/>
      <c r="G2" s="137"/>
      <c r="H2" s="137"/>
      <c r="Q2" s="18">
        <v>1</v>
      </c>
      <c r="S2" s="1">
        <v>2</v>
      </c>
      <c r="T2" s="1" t="s">
        <v>143</v>
      </c>
      <c r="U2" s="3" t="s">
        <v>119</v>
      </c>
    </row>
    <row r="3" spans="1:29" ht="15.75" thickTop="1">
      <c r="A3"/>
      <c r="B3"/>
      <c r="C3"/>
      <c r="D3"/>
      <c r="F3" s="137"/>
      <c r="G3" s="137"/>
      <c r="H3" s="137"/>
      <c r="S3" s="1">
        <v>3</v>
      </c>
      <c r="T3" s="1" t="s">
        <v>142</v>
      </c>
      <c r="U3" s="3" t="s">
        <v>120</v>
      </c>
    </row>
    <row r="4" spans="1:29">
      <c r="A4"/>
      <c r="B4"/>
      <c r="C4"/>
      <c r="D4"/>
      <c r="F4" s="137"/>
      <c r="G4" s="137"/>
      <c r="H4" s="137"/>
    </row>
    <row r="5" spans="1:29" ht="16.5" thickBot="1">
      <c r="A5"/>
      <c r="B5"/>
      <c r="C5"/>
      <c r="D5"/>
      <c r="F5" s="138"/>
      <c r="G5" s="138"/>
      <c r="H5" s="138"/>
      <c r="P5" s="12"/>
    </row>
    <row r="6" spans="1:29" ht="16.5" thickBot="1">
      <c r="A6"/>
      <c r="B6"/>
      <c r="C6"/>
      <c r="D6"/>
      <c r="G6" s="51" t="s">
        <v>141</v>
      </c>
      <c r="H6" s="135"/>
      <c r="I6" s="135"/>
      <c r="J6" s="135"/>
      <c r="K6" s="1" t="s">
        <v>140</v>
      </c>
      <c r="M6" s="50" t="s">
        <v>106</v>
      </c>
      <c r="N6" s="52">
        <v>504</v>
      </c>
      <c r="Q6" s="63">
        <f>N6</f>
        <v>504</v>
      </c>
      <c r="R6" s="64">
        <f ca="1">N7</f>
        <v>42140.457236689814</v>
      </c>
    </row>
    <row r="7" spans="1:29">
      <c r="A7" s="126"/>
      <c r="B7" s="127"/>
      <c r="G7" s="53" t="str">
        <f>VLOOKUP(Q2,S1:U3,2,FALSE)</f>
        <v>اسم الحساب السيد:</v>
      </c>
      <c r="H7" s="142"/>
      <c r="I7" s="142"/>
      <c r="J7" s="142"/>
      <c r="K7" s="3" t="str">
        <f>VLOOKUP(Q2,S1:U3,3,FALSE)</f>
        <v>المحترم</v>
      </c>
      <c r="M7" s="50" t="s">
        <v>107</v>
      </c>
      <c r="N7" s="49">
        <f ca="1">NOW()</f>
        <v>42140.457236689814</v>
      </c>
    </row>
    <row r="8" spans="1:29">
      <c r="G8" s="51" t="s">
        <v>139</v>
      </c>
      <c r="H8" s="135"/>
      <c r="I8" s="135"/>
      <c r="J8" s="135"/>
      <c r="K8" s="1" t="s">
        <v>138</v>
      </c>
      <c r="L8" s="65"/>
      <c r="M8" s="50" t="s">
        <v>146</v>
      </c>
      <c r="N8" s="126" t="s">
        <v>116</v>
      </c>
    </row>
    <row r="9" spans="1:29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21"/>
      <c r="AB9" s="21"/>
    </row>
    <row r="10" spans="1:29" ht="38.25">
      <c r="A10" s="108" t="s">
        <v>1</v>
      </c>
      <c r="B10" s="109" t="s">
        <v>23</v>
      </c>
      <c r="C10" s="110" t="s">
        <v>118</v>
      </c>
      <c r="D10" s="110" t="s">
        <v>147</v>
      </c>
      <c r="E10" s="54" t="s">
        <v>148</v>
      </c>
      <c r="F10" s="110" t="s">
        <v>145</v>
      </c>
      <c r="G10" s="110" t="s">
        <v>137</v>
      </c>
      <c r="H10" s="111" t="s">
        <v>136</v>
      </c>
      <c r="I10" s="110" t="s">
        <v>135</v>
      </c>
      <c r="J10" s="110" t="s">
        <v>134</v>
      </c>
      <c r="K10" s="110" t="s">
        <v>133</v>
      </c>
      <c r="L10" s="110" t="s">
        <v>132</v>
      </c>
      <c r="M10" s="110" t="s">
        <v>131</v>
      </c>
      <c r="N10" s="110" t="s">
        <v>130</v>
      </c>
      <c r="O10" s="109" t="s">
        <v>10</v>
      </c>
      <c r="P10" s="109" t="s">
        <v>17</v>
      </c>
      <c r="Q10" s="109" t="s">
        <v>5</v>
      </c>
      <c r="R10" s="109" t="s">
        <v>34</v>
      </c>
      <c r="S10" s="109" t="s">
        <v>15</v>
      </c>
      <c r="T10" s="109" t="s">
        <v>117</v>
      </c>
      <c r="U10" s="109" t="s">
        <v>9</v>
      </c>
      <c r="V10" s="112" t="s">
        <v>109</v>
      </c>
      <c r="W10" s="109" t="s">
        <v>8</v>
      </c>
      <c r="X10" s="112" t="s">
        <v>110</v>
      </c>
      <c r="Y10" s="112" t="s">
        <v>12</v>
      </c>
      <c r="Z10" s="112" t="s">
        <v>30</v>
      </c>
      <c r="AA10" s="113" t="s">
        <v>111</v>
      </c>
      <c r="AB10" s="114" t="s">
        <v>112</v>
      </c>
      <c r="AC10" s="115" t="s">
        <v>149</v>
      </c>
    </row>
    <row r="11" spans="1:29" ht="15" customHeight="1">
      <c r="A11" s="17">
        <f t="shared" ref="A11:A19" si="0">IF(D11&lt;&gt;"",ROW()-10,"")</f>
        <v>1</v>
      </c>
      <c r="B11" s="13"/>
      <c r="C11" s="13"/>
      <c r="D11" s="93" t="s">
        <v>191</v>
      </c>
      <c r="E11" s="94"/>
      <c r="F11" s="95"/>
      <c r="G11" s="24"/>
      <c r="H11" s="96"/>
      <c r="I11" s="22"/>
      <c r="J11" s="23"/>
      <c r="K11" s="66"/>
      <c r="L11" s="40"/>
      <c r="M11" s="69" t="str">
        <f>IF(CLEAN(مبيع[[#This Row],[عمل]])&gt;"",مبيع[[#This Row],[الكمية
Qty]]*مبيع[[#This Row],[السعر الإفرادي
Unit Price]],"")</f>
        <v/>
      </c>
      <c r="N11" s="69" t="str">
        <f>IF(CLEAN(مبيع[[#This Row],[دفع /
مرتجع]])&gt;"",مبيع[[#This Row],[الكمية
Qty]]*مبيع[[#This Row],[السعر الإفرادي
Unit Price]],"")</f>
        <v/>
      </c>
      <c r="O11" s="22"/>
      <c r="P11" s="97"/>
      <c r="Q11" s="98"/>
      <c r="R11" s="25"/>
      <c r="S11" s="26"/>
      <c r="T11" s="26"/>
      <c r="U11" s="25"/>
      <c r="V11" s="26"/>
      <c r="W11" s="25"/>
      <c r="X11" s="47"/>
      <c r="Y11" s="27"/>
      <c r="Z11" s="28"/>
      <c r="AA11" s="29"/>
      <c r="AB11" s="30"/>
      <c r="AC11" s="106"/>
    </row>
    <row r="12" spans="1:29" ht="15" customHeight="1">
      <c r="A12" s="17">
        <f t="shared" si="0"/>
        <v>2</v>
      </c>
      <c r="B12" s="13"/>
      <c r="C12" s="13"/>
      <c r="D12" s="93" t="s">
        <v>192</v>
      </c>
      <c r="E12" s="94"/>
      <c r="F12" s="95"/>
      <c r="G12" s="33"/>
      <c r="H12" s="96"/>
      <c r="I12" s="31"/>
      <c r="J12" s="32"/>
      <c r="K12" s="67"/>
      <c r="L12" s="41"/>
      <c r="M12" s="69" t="str">
        <f>IF(CLEAN(مبيع[[#This Row],[عمل]])&gt;"",مبيع[[#This Row],[الكمية
Qty]]*مبيع[[#This Row],[السعر الإفرادي
Unit Price]],"")</f>
        <v/>
      </c>
      <c r="N12" s="69" t="str">
        <f>IF(CLEAN(مبيع[[#This Row],[دفع /
مرتجع]])&gt;"",مبيع[[#This Row],[الكمية
Qty]]*مبيع[[#This Row],[السعر الإفرادي
Unit Price]],"")</f>
        <v/>
      </c>
      <c r="O12" s="31"/>
      <c r="P12" s="99"/>
      <c r="Q12" s="100"/>
      <c r="R12" s="34"/>
      <c r="S12" s="35"/>
      <c r="T12" s="35"/>
      <c r="U12" s="34"/>
      <c r="V12" s="35"/>
      <c r="W12" s="34"/>
      <c r="X12" s="46"/>
      <c r="Y12" s="36"/>
      <c r="Z12" s="37"/>
      <c r="AA12" s="38"/>
      <c r="AB12" s="39"/>
      <c r="AC12" s="106"/>
    </row>
    <row r="13" spans="1:29" ht="15" customHeight="1">
      <c r="A13" s="17">
        <f t="shared" si="0"/>
        <v>3</v>
      </c>
      <c r="B13" s="13"/>
      <c r="C13" s="13"/>
      <c r="D13" s="93" t="s">
        <v>193</v>
      </c>
      <c r="E13" s="94"/>
      <c r="F13" s="95"/>
      <c r="G13" s="33"/>
      <c r="H13" s="96"/>
      <c r="I13" s="31"/>
      <c r="J13" s="32"/>
      <c r="K13" s="67"/>
      <c r="L13" s="41"/>
      <c r="M13" s="69" t="str">
        <f>IF(CLEAN(مبيع[[#This Row],[عمل]])&gt;"",مبيع[[#This Row],[الكمية
Qty]]*مبيع[[#This Row],[السعر الإفرادي
Unit Price]],"")</f>
        <v/>
      </c>
      <c r="N13" s="69" t="str">
        <f>IF(CLEAN(مبيع[[#This Row],[دفع /
مرتجع]])&gt;"",مبيع[[#This Row],[الكمية
Qty]]*مبيع[[#This Row],[السعر الإفرادي
Unit Price]],"")</f>
        <v/>
      </c>
      <c r="O13" s="31"/>
      <c r="P13" s="99"/>
      <c r="Q13" s="100"/>
      <c r="R13" s="34"/>
      <c r="S13" s="35"/>
      <c r="T13" s="35"/>
      <c r="U13" s="34"/>
      <c r="V13" s="35"/>
      <c r="W13" s="34"/>
      <c r="X13" s="46"/>
      <c r="Y13" s="36"/>
      <c r="Z13" s="37"/>
      <c r="AA13" s="38"/>
      <c r="AB13" s="39"/>
      <c r="AC13" s="106"/>
    </row>
    <row r="14" spans="1:29" ht="15" customHeight="1">
      <c r="A14" s="17" t="str">
        <f t="shared" si="0"/>
        <v/>
      </c>
      <c r="B14" s="13"/>
      <c r="C14" s="13"/>
      <c r="D14" s="93"/>
      <c r="E14" s="94"/>
      <c r="F14" s="95"/>
      <c r="G14" s="33"/>
      <c r="H14" s="96"/>
      <c r="I14" s="31"/>
      <c r="J14" s="32"/>
      <c r="K14" s="67"/>
      <c r="L14" s="41"/>
      <c r="M14" s="69" t="str">
        <f>IF(CLEAN(مبيع[[#This Row],[عمل]])&gt;"",مبيع[[#This Row],[الكمية
Qty]]*مبيع[[#This Row],[السعر الإفرادي
Unit Price]],"")</f>
        <v/>
      </c>
      <c r="N14" s="69" t="str">
        <f>IF(CLEAN(مبيع[[#This Row],[دفع /
مرتجع]])&gt;"",مبيع[[#This Row],[الكمية
Qty]]*مبيع[[#This Row],[السعر الإفرادي
Unit Price]],"")</f>
        <v/>
      </c>
      <c r="O14" s="31"/>
      <c r="P14" s="99"/>
      <c r="Q14" s="100"/>
      <c r="R14" s="34"/>
      <c r="S14" s="35"/>
      <c r="T14" s="35"/>
      <c r="U14" s="34"/>
      <c r="V14" s="35"/>
      <c r="W14" s="34"/>
      <c r="X14" s="46"/>
      <c r="Y14" s="36"/>
      <c r="Z14" s="37"/>
      <c r="AA14" s="38"/>
      <c r="AB14" s="39"/>
      <c r="AC14" s="107"/>
    </row>
    <row r="15" spans="1:29" ht="15" customHeight="1">
      <c r="A15" s="17" t="str">
        <f t="shared" si="0"/>
        <v/>
      </c>
      <c r="B15" s="13"/>
      <c r="C15" s="13"/>
      <c r="D15" s="93"/>
      <c r="E15" s="94"/>
      <c r="F15" s="95"/>
      <c r="G15" s="33"/>
      <c r="H15" s="96"/>
      <c r="I15" s="31"/>
      <c r="J15" s="32"/>
      <c r="K15" s="67"/>
      <c r="L15" s="41"/>
      <c r="M15" s="69" t="str">
        <f>IF(CLEAN(مبيع[[#This Row],[عمل]])&gt;"",مبيع[[#This Row],[الكمية
Qty]]*مبيع[[#This Row],[السعر الإفرادي
Unit Price]],"")</f>
        <v/>
      </c>
      <c r="N15" s="69" t="str">
        <f>IF(CLEAN(مبيع[[#This Row],[دفع /
مرتجع]])&gt;"",مبيع[[#This Row],[الكمية
Qty]]*مبيع[[#This Row],[السعر الإفرادي
Unit Price]],"")</f>
        <v/>
      </c>
      <c r="O15" s="31"/>
      <c r="P15" s="99"/>
      <c r="Q15" s="100"/>
      <c r="R15" s="34"/>
      <c r="S15" s="35"/>
      <c r="T15" s="35"/>
      <c r="U15" s="34"/>
      <c r="V15" s="35"/>
      <c r="W15" s="34"/>
      <c r="X15" s="46"/>
      <c r="Y15" s="36"/>
      <c r="Z15" s="37"/>
      <c r="AA15" s="38"/>
      <c r="AB15" s="39"/>
      <c r="AC15" s="107"/>
    </row>
    <row r="16" spans="1:29" ht="15" customHeight="1">
      <c r="A16" s="17" t="str">
        <f t="shared" si="0"/>
        <v/>
      </c>
      <c r="B16" s="13"/>
      <c r="C16" s="13"/>
      <c r="D16" s="93"/>
      <c r="E16" s="94"/>
      <c r="F16" s="95"/>
      <c r="G16" s="33"/>
      <c r="H16" s="96"/>
      <c r="I16" s="31"/>
      <c r="J16" s="32"/>
      <c r="K16" s="67"/>
      <c r="L16" s="41"/>
      <c r="M16" s="69" t="str">
        <f>IF(CLEAN(مبيع[[#This Row],[عمل]])&gt;"",مبيع[[#This Row],[الكمية
Qty]]*مبيع[[#This Row],[السعر الإفرادي
Unit Price]],"")</f>
        <v/>
      </c>
      <c r="N16" s="69" t="str">
        <f>IF(CLEAN(مبيع[[#This Row],[دفع /
مرتجع]])&gt;"",مبيع[[#This Row],[الكمية
Qty]]*مبيع[[#This Row],[السعر الإفرادي
Unit Price]],"")</f>
        <v/>
      </c>
      <c r="O16" s="31"/>
      <c r="P16" s="99"/>
      <c r="Q16" s="100"/>
      <c r="R16" s="34"/>
      <c r="S16" s="35"/>
      <c r="T16" s="35"/>
      <c r="U16" s="34"/>
      <c r="V16" s="35"/>
      <c r="W16" s="34"/>
      <c r="X16" s="46"/>
      <c r="Y16" s="36"/>
      <c r="Z16" s="37"/>
      <c r="AA16" s="38"/>
      <c r="AB16" s="39"/>
      <c r="AC16" s="107"/>
    </row>
    <row r="17" spans="1:29" ht="15" customHeight="1">
      <c r="A17" s="17" t="str">
        <f t="shared" si="0"/>
        <v/>
      </c>
      <c r="B17" s="13"/>
      <c r="C17" s="13"/>
      <c r="D17" s="93"/>
      <c r="E17" s="94"/>
      <c r="F17" s="95"/>
      <c r="G17" s="33"/>
      <c r="H17" s="96"/>
      <c r="I17" s="31"/>
      <c r="J17" s="32"/>
      <c r="K17" s="67"/>
      <c r="L17" s="41"/>
      <c r="M17" s="69" t="str">
        <f>IF(CLEAN(مبيع[[#This Row],[عمل]])&gt;"",مبيع[[#This Row],[الكمية
Qty]]*مبيع[[#This Row],[السعر الإفرادي
Unit Price]],"")</f>
        <v/>
      </c>
      <c r="N17" s="69" t="str">
        <f>IF(CLEAN(مبيع[[#This Row],[دفع /
مرتجع]])&gt;"",مبيع[[#This Row],[الكمية
Qty]]*مبيع[[#This Row],[السعر الإفرادي
Unit Price]],"")</f>
        <v/>
      </c>
      <c r="O17" s="31"/>
      <c r="P17" s="99"/>
      <c r="Q17" s="100"/>
      <c r="R17" s="34"/>
      <c r="S17" s="35"/>
      <c r="T17" s="35"/>
      <c r="U17" s="34"/>
      <c r="V17" s="35"/>
      <c r="W17" s="34"/>
      <c r="X17" s="46"/>
      <c r="Y17" s="36"/>
      <c r="Z17" s="37"/>
      <c r="AA17" s="38"/>
      <c r="AB17" s="39"/>
      <c r="AC17" s="107"/>
    </row>
    <row r="18" spans="1:29" ht="15" customHeight="1">
      <c r="A18" s="17" t="str">
        <f t="shared" si="0"/>
        <v/>
      </c>
      <c r="B18" s="13"/>
      <c r="C18" s="13"/>
      <c r="D18" s="93"/>
      <c r="E18" s="94"/>
      <c r="F18" s="95"/>
      <c r="G18" s="33"/>
      <c r="H18" s="96"/>
      <c r="I18" s="31"/>
      <c r="J18" s="32"/>
      <c r="K18" s="67"/>
      <c r="L18" s="41"/>
      <c r="M18" s="69" t="str">
        <f>IF(CLEAN(مبيع[[#This Row],[عمل]])&gt;"",مبيع[[#This Row],[الكمية
Qty]]*مبيع[[#This Row],[السعر الإفرادي
Unit Price]],"")</f>
        <v/>
      </c>
      <c r="N18" s="69" t="str">
        <f>IF(CLEAN(مبيع[[#This Row],[دفع /
مرتجع]])&gt;"",مبيع[[#This Row],[الكمية
Qty]]*مبيع[[#This Row],[السعر الإفرادي
Unit Price]],"")</f>
        <v/>
      </c>
      <c r="O18" s="31"/>
      <c r="P18" s="99"/>
      <c r="Q18" s="100"/>
      <c r="R18" s="34"/>
      <c r="S18" s="35"/>
      <c r="T18" s="35"/>
      <c r="U18" s="34"/>
      <c r="V18" s="35"/>
      <c r="W18" s="34"/>
      <c r="X18" s="46"/>
      <c r="Y18" s="36"/>
      <c r="Z18" s="37"/>
      <c r="AA18" s="38"/>
      <c r="AB18" s="39"/>
      <c r="AC18" s="107"/>
    </row>
    <row r="19" spans="1:29" ht="15" customHeight="1">
      <c r="A19" s="17" t="str">
        <f t="shared" si="0"/>
        <v/>
      </c>
      <c r="B19" s="13"/>
      <c r="C19" s="13"/>
      <c r="D19" s="93"/>
      <c r="E19" s="94"/>
      <c r="F19" s="95"/>
      <c r="G19" s="33"/>
      <c r="H19" s="96"/>
      <c r="I19" s="31"/>
      <c r="J19" s="32"/>
      <c r="K19" s="67"/>
      <c r="L19" s="41"/>
      <c r="M19" s="69" t="str">
        <f>IF(CLEAN(مبيع[[#This Row],[عمل]])&gt;"",مبيع[[#This Row],[الكمية
Qty]]*مبيع[[#This Row],[السعر الإفرادي
Unit Price]],"")</f>
        <v/>
      </c>
      <c r="N19" s="69" t="str">
        <f>IF(CLEAN(مبيع[[#This Row],[دفع /
مرتجع]])&gt;"",مبيع[[#This Row],[الكمية
Qty]]*مبيع[[#This Row],[السعر الإفرادي
Unit Price]],"")</f>
        <v/>
      </c>
      <c r="O19" s="31"/>
      <c r="P19" s="99"/>
      <c r="Q19" s="100"/>
      <c r="R19" s="34"/>
      <c r="S19" s="35"/>
      <c r="T19" s="35"/>
      <c r="U19" s="34"/>
      <c r="V19" s="35"/>
      <c r="W19" s="34"/>
      <c r="X19" s="46"/>
      <c r="Y19" s="36"/>
      <c r="Z19" s="37"/>
      <c r="AA19" s="38"/>
      <c r="AB19" s="39"/>
      <c r="AC19" s="107"/>
    </row>
    <row r="20" spans="1:29">
      <c r="A20" s="17" t="str">
        <f t="shared" ref="A20" si="1">IF(D20&lt;&gt;"",ROW()-10,"")</f>
        <v/>
      </c>
      <c r="B20" s="15"/>
      <c r="C20" s="15"/>
      <c r="D20" s="101"/>
      <c r="E20" s="102"/>
      <c r="F20" s="103"/>
      <c r="G20" s="104"/>
      <c r="H20" s="104"/>
      <c r="I20" s="104"/>
      <c r="J20" s="42"/>
      <c r="K20" s="68"/>
      <c r="L20" s="55"/>
      <c r="M20" s="69" t="str">
        <f>IF(CLEAN(مبيع[[#This Row],[عمل]])&gt;"",مبيع[[#This Row],[الكمية
Qty]]*مبيع[[#This Row],[السعر الإفرادي
Unit Price]],"")</f>
        <v/>
      </c>
      <c r="N20" s="69" t="str">
        <f>IF(CLEAN(مبيع[[#This Row],[دفع /
مرتجع]])&gt;"",مبيع[[#This Row],[الكمية
Qty]]*مبيع[[#This Row],[السعر الإفرادي
Unit Price]],"")</f>
        <v/>
      </c>
      <c r="O20" s="42"/>
      <c r="P20" s="105"/>
      <c r="Q20" s="100"/>
      <c r="R20" s="56"/>
      <c r="S20" s="57"/>
      <c r="T20" s="57"/>
      <c r="U20" s="56"/>
      <c r="V20" s="57"/>
      <c r="W20" s="56"/>
      <c r="X20" s="58"/>
      <c r="Y20" s="59"/>
      <c r="Z20" s="60"/>
      <c r="AA20" s="61"/>
      <c r="AB20" s="62"/>
      <c r="AC20" s="107"/>
    </row>
    <row r="21" spans="1:29">
      <c r="A21" s="116"/>
      <c r="B21" s="117"/>
      <c r="C21" s="117"/>
      <c r="D21" s="118">
        <f>SUBTOTAL(3,مبيع[الاسم
Account Name])</f>
        <v>3</v>
      </c>
      <c r="E21" s="118">
        <f>SUBTOTAL(3,مبيع[المكان
place])</f>
        <v>0</v>
      </c>
      <c r="F21" s="118"/>
      <c r="G21" s="118"/>
      <c r="H21" s="118"/>
      <c r="I21" s="119">
        <f>SUBTOTAL(109,مبيع[الكمية
Qty])</f>
        <v>0</v>
      </c>
      <c r="J21" s="119">
        <f>SUBTOTAL(109,مبيع[الوحدة
Unit])</f>
        <v>0</v>
      </c>
      <c r="K21" s="117"/>
      <c r="L21" s="120"/>
      <c r="M21" s="121">
        <f>SUBTOTAL(109,مبيع[الإجمالي
Total Price])</f>
        <v>0</v>
      </c>
      <c r="N21" s="121">
        <f>SUBTOTAL(109,مبيع[مجموع الدفعات والمرتجعات])</f>
        <v>0</v>
      </c>
      <c r="O21" s="123"/>
      <c r="P21" s="123"/>
      <c r="Q21" s="122"/>
      <c r="R21" s="123"/>
      <c r="S21" s="123"/>
      <c r="T21" s="123"/>
      <c r="U21" s="123"/>
      <c r="V21" s="123"/>
      <c r="W21" s="123"/>
      <c r="X21" s="123"/>
      <c r="Y21" s="122"/>
      <c r="Z21" s="122"/>
      <c r="AA21" s="122"/>
      <c r="AB21" s="122"/>
      <c r="AC21" s="124"/>
    </row>
    <row r="22" spans="1:29">
      <c r="A22" s="12"/>
      <c r="B22" s="125"/>
      <c r="C22" s="125"/>
      <c r="D22" s="12"/>
      <c r="E22" s="12"/>
      <c r="F22" s="143" t="str">
        <f>IF((M25)&gt;0,"فقط"&amp;" "&amp;G42,"")</f>
        <v/>
      </c>
      <c r="G22" s="143"/>
      <c r="H22" s="143"/>
      <c r="I22" s="143"/>
      <c r="J22" s="143"/>
      <c r="K22" s="145" t="s">
        <v>129</v>
      </c>
      <c r="L22" s="145"/>
      <c r="M22" s="146">
        <f>M21</f>
        <v>0</v>
      </c>
      <c r="N22" s="146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</row>
    <row r="23" spans="1:29">
      <c r="B23" s="11"/>
      <c r="C23" s="11"/>
      <c r="F23" s="144"/>
      <c r="G23" s="144"/>
      <c r="H23" s="144"/>
      <c r="I23" s="144"/>
      <c r="J23" s="144"/>
      <c r="K23" s="140" t="s">
        <v>128</v>
      </c>
      <c r="L23" s="140"/>
      <c r="M23" s="147">
        <f>N21</f>
        <v>0</v>
      </c>
      <c r="N23" s="147"/>
      <c r="AA23" s="1"/>
      <c r="AB23" s="1"/>
    </row>
    <row r="24" spans="1:29" ht="15.75">
      <c r="B24" s="11"/>
      <c r="D24" s="14"/>
      <c r="F24" s="144"/>
      <c r="G24" s="144"/>
      <c r="H24" s="144"/>
      <c r="I24" s="144"/>
      <c r="J24" s="144"/>
      <c r="K24" s="140" t="s">
        <v>127</v>
      </c>
      <c r="L24" s="140"/>
      <c r="M24" s="147">
        <v>0</v>
      </c>
      <c r="N24" s="147"/>
      <c r="AA24" s="1"/>
      <c r="AB24" s="1"/>
    </row>
    <row r="25" spans="1:29" ht="15.75">
      <c r="F25" s="144"/>
      <c r="G25" s="144"/>
      <c r="H25" s="144"/>
      <c r="I25" s="144"/>
      <c r="J25" s="144"/>
      <c r="K25" s="140" t="s">
        <v>126</v>
      </c>
      <c r="L25" s="140"/>
      <c r="M25" s="148">
        <f>M22-M23-M24</f>
        <v>0</v>
      </c>
      <c r="N25" s="148"/>
      <c r="AA25" s="1"/>
      <c r="AB25" s="1"/>
    </row>
    <row r="26" spans="1:29">
      <c r="F26" s="139" t="s">
        <v>125</v>
      </c>
      <c r="G26" s="139"/>
      <c r="H26" s="139"/>
      <c r="I26" s="139"/>
      <c r="K26" s="140" t="s">
        <v>124</v>
      </c>
      <c r="L26" s="140"/>
      <c r="M26" s="141">
        <f>M25*1510</f>
        <v>0</v>
      </c>
      <c r="N26" s="141"/>
      <c r="AA26" s="1"/>
      <c r="AB26" s="1"/>
    </row>
    <row r="27" spans="1:29">
      <c r="D27" s="11"/>
      <c r="E27" s="11"/>
      <c r="F27" s="139" t="s">
        <v>123</v>
      </c>
      <c r="G27" s="139"/>
      <c r="H27" s="139"/>
      <c r="I27" s="139"/>
      <c r="J27"/>
      <c r="K27"/>
      <c r="L27" s="45"/>
      <c r="Q27" s="16"/>
      <c r="AA27" s="1"/>
      <c r="AB27" s="1"/>
    </row>
    <row r="28" spans="1:29">
      <c r="D28" s="128"/>
      <c r="E28" s="129">
        <f t="shared" ref="E28:E41" ca="1" si="2">SUMPRODUCT(SUBTOTAL(3,OFFSET($D$11:$D$20,ROW($D$11:$D$20)-MIN(ROW($D$11:$D$20)),,1)),($G$11:$G$20=$D28)*($I$11:$I$20))</f>
        <v>0</v>
      </c>
      <c r="I28" s="4" t="s">
        <v>122</v>
      </c>
      <c r="K28" s="4" t="s">
        <v>115</v>
      </c>
      <c r="AA28" s="1"/>
      <c r="AB28" s="1"/>
    </row>
    <row r="29" spans="1:29">
      <c r="D29" s="128"/>
      <c r="E29" s="129">
        <f t="shared" ca="1" si="2"/>
        <v>0</v>
      </c>
      <c r="I29" s="11"/>
      <c r="J29" s="11"/>
      <c r="AA29" s="1"/>
      <c r="AB29" s="1"/>
    </row>
    <row r="30" spans="1:29">
      <c r="D30" s="128"/>
      <c r="E30" s="129">
        <f t="shared" ca="1" si="2"/>
        <v>0</v>
      </c>
      <c r="F30" s="11"/>
      <c r="I30" s="11"/>
      <c r="AA30" s="1"/>
      <c r="AB30" s="1"/>
    </row>
    <row r="31" spans="1:29">
      <c r="D31" s="128"/>
      <c r="E31" s="129">
        <f t="shared" ca="1" si="2"/>
        <v>0</v>
      </c>
      <c r="F31" s="11"/>
      <c r="I31" s="11"/>
      <c r="N31" s="133"/>
      <c r="AA31" s="1"/>
      <c r="AB31" s="1"/>
    </row>
    <row r="32" spans="1:29">
      <c r="D32" s="128"/>
      <c r="E32" s="129">
        <f t="shared" ca="1" si="2"/>
        <v>0</v>
      </c>
      <c r="I32" s="11"/>
    </row>
    <row r="33" spans="2:17">
      <c r="D33" s="128"/>
      <c r="E33" s="129">
        <f t="shared" ca="1" si="2"/>
        <v>0</v>
      </c>
      <c r="N33" s="133"/>
    </row>
    <row r="34" spans="2:17">
      <c r="D34" s="128"/>
      <c r="E34" s="129">
        <f t="shared" ca="1" si="2"/>
        <v>0</v>
      </c>
    </row>
    <row r="35" spans="2:17">
      <c r="D35" s="128"/>
      <c r="E35" s="129">
        <f t="shared" ca="1" si="2"/>
        <v>0</v>
      </c>
    </row>
    <row r="36" spans="2:17">
      <c r="D36" s="128"/>
      <c r="E36" s="129">
        <f t="shared" ca="1" si="2"/>
        <v>0</v>
      </c>
    </row>
    <row r="37" spans="2:17">
      <c r="D37" s="128"/>
      <c r="E37" s="129">
        <f t="shared" ca="1" si="2"/>
        <v>0</v>
      </c>
    </row>
    <row r="38" spans="2:17">
      <c r="D38" s="128"/>
      <c r="E38" s="129">
        <f t="shared" ca="1" si="2"/>
        <v>0</v>
      </c>
    </row>
    <row r="39" spans="2:17">
      <c r="D39" s="128"/>
      <c r="E39" s="129">
        <f t="shared" ca="1" si="2"/>
        <v>0</v>
      </c>
    </row>
    <row r="40" spans="2:17">
      <c r="D40" s="128"/>
      <c r="E40" s="129">
        <f t="shared" ca="1" si="2"/>
        <v>0</v>
      </c>
    </row>
    <row r="41" spans="2:17">
      <c r="D41" s="128"/>
      <c r="E41" s="129">
        <f t="shared" ca="1" si="2"/>
        <v>0</v>
      </c>
    </row>
    <row r="42" spans="2:17" hidden="1">
      <c r="B42" s="130">
        <f>M25</f>
        <v>0</v>
      </c>
      <c r="C42" s="131" t="s">
        <v>150</v>
      </c>
      <c r="D42" s="131" t="s">
        <v>188</v>
      </c>
      <c r="E42" s="131" t="s">
        <v>186</v>
      </c>
      <c r="F42" s="131" t="s">
        <v>185</v>
      </c>
      <c r="G42" s="134" t="str">
        <f>CONCATENATE(B45,C45,D45,E45,F45,G45,H45,I45,J45,K45,L45,M45)</f>
        <v xml:space="preserve"> لا غير</v>
      </c>
      <c r="H42" s="134"/>
      <c r="I42" s="134"/>
      <c r="J42" s="134"/>
      <c r="K42" s="134"/>
      <c r="L42" s="134"/>
      <c r="M42" s="134"/>
      <c r="N42" s="134"/>
      <c r="O42" s="134"/>
      <c r="P42" s="134"/>
      <c r="Q42" s="134"/>
    </row>
    <row r="43" spans="2:17" hidden="1">
      <c r="B43" t="str">
        <f>TEXT(N(B42),"000000000000.00")</f>
        <v>000000000000.00</v>
      </c>
      <c r="C43" t="str">
        <f>IF(INT(RIGHT(B43,2))=0,"",INT(RIGHT(B43,2)))</f>
        <v/>
      </c>
      <c r="D43" t="str">
        <f>IF(INT(MID(B43,11,2))=0,"",INT(MID(B43,11,2)))</f>
        <v/>
      </c>
      <c r="E43" t="str">
        <f>IF(INT(MID(B43,10,1))&gt;0,INT(MID(B43,10,1)),"")</f>
        <v/>
      </c>
      <c r="F43" t="str">
        <f>IF(INT(MID(B43,8,2))=0,"",INT(MID(B43,8,2)))</f>
        <v/>
      </c>
      <c r="G43" t="str">
        <f>IF(INT(MID(B43,7,1))&gt;0,INT(MID(B43,7,1)),"")</f>
        <v/>
      </c>
      <c r="H43" t="str">
        <f>IF(INT(MID(B43,5,2))=0,"",INT(MID(B43,5,2)))</f>
        <v/>
      </c>
      <c r="I43" t="str">
        <f>IF(INT(MID(B43,4,1))&gt;0,INT(MID(B43,4,1)),"")</f>
        <v/>
      </c>
      <c r="J43" t="str">
        <f>IF(INT(MID(B43,2,2))=0,"",INT(MID(B43,2,2)))</f>
        <v/>
      </c>
      <c r="K43" t="str">
        <f>IF(INT(MID(B43,1,1))&gt;0,INT(MID(B43,1,1)),"")</f>
        <v/>
      </c>
      <c r="L43"/>
      <c r="M43"/>
      <c r="N43"/>
      <c r="O43"/>
      <c r="P43"/>
      <c r="Q43"/>
    </row>
    <row r="44" spans="2:17" ht="15.75" hidden="1" customHeight="1">
      <c r="B44"/>
      <c r="C44" t="str">
        <f>IF(C43="","",IF(MOD(C43,10)=0,INDEX(B46:I54,LEFT(C43,1),3),IF(C43&gt;19,INDEX(B46:I54,RIGHT(C43,1),2)&amp;" و "&amp;INDEX(B46:I54,LEFT(C43,1),3),INDEX(B46:C64,C43,2))))</f>
        <v/>
      </c>
      <c r="D44" t="str">
        <f>IF(D43="","",IF(MOD(D43,10)=0,INDEX(B46:I54,LEFT(D43,1),3),IF(D43&gt;19,INDEX(B46:I54,RIGHT(D43,1),2)&amp;" و "&amp;INDEX(B46:I54,LEFT(D43,1),3),INDEX(B46:C64,D43,2))))</f>
        <v/>
      </c>
      <c r="E44" t="str">
        <f>IF(E43="","",INDEX(B46:I54,E43,4))</f>
        <v/>
      </c>
      <c r="F44" t="str">
        <f>IF(F43="","",IF(F43&gt;19,IF(MOD(F43,10)=0,INDEX(B46:I54,LEFT(F43,1),3)&amp;" ألفاً",INDEX(B46:I54,RIGHT(F43,1),2)&amp;" و "&amp;INDEX(B46:I54,LEFT(F43,1),3)&amp;" ألفاً"),INDEX(B46:I64,F43,5)))</f>
        <v/>
      </c>
      <c r="G44" t="str">
        <f>IF(G43="","",IF(F44="",INDEX(B46:I54,G43,4)&amp;" "&amp;F46,INDEX(B46:I54,G43,4)))</f>
        <v/>
      </c>
      <c r="H44" t="str">
        <f>IF(H43="","",IF(H43&gt;19,IF(MOD(H43,10)=0,INDEX(B46:I54,LEFT(H43,1),3)&amp;" مليوناً",INDEX(B46:I54,RIGHT(H43,1),2)&amp;" و "&amp;INDEX(B46:I54,LEFT(H43,1),3)&amp;" مليوناً"),INDEX(B46:I64,H43,6)))</f>
        <v/>
      </c>
      <c r="I44" t="str">
        <f>IF(I43="","",IF(H44="",INDEX(B46:I54,I43,4)&amp;" "&amp;G46,INDEX(B46:I54,I43,4)))</f>
        <v/>
      </c>
      <c r="J44" t="str">
        <f>IF(J43="","",IF(J43&gt;19,IF(MOD(J43,10)=0,INDEX(B46:I54,LEFT(J43,1),3)&amp;" ملياراً",INDEX(B46:I54,RIGHT(J43,1),2)&amp;" و "&amp;INDEX(B46:I54,LEFT(J43,1),3)&amp;" ملياراً"),INDEX(B46:I64,J43,7)))</f>
        <v/>
      </c>
      <c r="K44" t="str">
        <f>IF(K43="","",IF(J44="",INDEX(B46:I54,K43,4)&amp;" "&amp;H46,INDEX(B46:I54,K43,4)))</f>
        <v/>
      </c>
      <c r="L44"/>
      <c r="M44"/>
      <c r="N44"/>
      <c r="O44"/>
      <c r="P44"/>
      <c r="Q44"/>
    </row>
    <row r="45" spans="2:17" ht="15.75" hidden="1" customHeight="1">
      <c r="B45" t="str">
        <f>K44</f>
        <v/>
      </c>
      <c r="C45" t="str">
        <f>IF(J44="","",IF(AND(K44=""),IF(AND(D45="",E45="",F45="",G45="",H45="",I45=""),SUBSTITUTE(J44,"اً","َ"),J44)," و "&amp;IF(AND(D45="",E45="",F45="",G45="",H45="",I45=""),SUBSTITUTE(J44,"اً","َ"),J44)))</f>
        <v/>
      </c>
      <c r="D45" t="str">
        <f>IF(I44="","",IF(AND(J44="",K44=""),I44," و "&amp;I44))</f>
        <v/>
      </c>
      <c r="E45" t="str">
        <f>IF(H44="","",IF(AND(I44="",J44="",K44=""),IF(AND(F45="",G45="",H45="",I45=""),SUBSTITUTE(H44,"اً","َ"),H44)," و "&amp;IF(AND(F45="",G45="",H45="",I45=""),SUBSTITUTE(H44,"اً","َ"),H44)))</f>
        <v/>
      </c>
      <c r="F45" t="str">
        <f>IF(G44="","",IF(AND(H44="",I44="",J44="",K44=""),G44," و "&amp;G44))</f>
        <v/>
      </c>
      <c r="G45" t="str">
        <f>IF(F44="","",IF(AND(G44="",H44="",I44="",J44="",K44=""),IF(AND(H45="",I45=""),SUBSTITUTE(F44,"اً","َ"),F44)," و "&amp;IF(AND(H45="",I45=""),SUBSTITUTE(F44,"اً","َ"),F44)))</f>
        <v/>
      </c>
      <c r="H45" t="str">
        <f>IF(E44="","",IF(AND(F44="",G44="",H44="",I44="",J44="",K44=""),E44," و "&amp;E44))</f>
        <v/>
      </c>
      <c r="I45" t="str">
        <f>IF(D44="","",IF(AND(E44="",F44="",G44="",H44="",I44="",J44="",K44=""),D44," و "&amp;D44))</f>
        <v/>
      </c>
      <c r="J45" t="str">
        <f>IF(B42&lt;1,"",IF(I45=""," "&amp;C42&amp;"ٍ",IF(AND(D43&gt;2,D43&lt;11)," "&amp;D42&amp;"ٍ"," "&amp;C42&amp;"اً")))</f>
        <v/>
      </c>
      <c r="K45" t="str">
        <f>IF(C44="","",IF(AND(D44="",E44="",F44="",G44="",H44="",I44="",J44="",K44=""),C44," و "&amp;C44))</f>
        <v/>
      </c>
      <c r="L45" t="str">
        <f>IF(C43="","",IF(K45=""," "&amp;E42&amp;"اً",IF(AND(C43&gt;2,C43&lt;11)," "&amp;F42&amp;"ٍ"," "&amp;E42&amp;"اً")))</f>
        <v/>
      </c>
      <c r="M45" t="str">
        <f>IF(B42="",""," لا غير")</f>
        <v xml:space="preserve"> لا غير</v>
      </c>
      <c r="N45"/>
      <c r="O45"/>
      <c r="P45"/>
      <c r="Q45"/>
    </row>
    <row r="46" spans="2:17" ht="15.75" hidden="1" customHeight="1">
      <c r="B46">
        <v>1</v>
      </c>
      <c r="C46" t="s">
        <v>153</v>
      </c>
      <c r="D46" t="s">
        <v>154</v>
      </c>
      <c r="E46" t="s">
        <v>155</v>
      </c>
      <c r="F46" t="s">
        <v>156</v>
      </c>
      <c r="G46" s="132" t="s">
        <v>157</v>
      </c>
      <c r="H46" s="132" t="s">
        <v>158</v>
      </c>
      <c r="I46" s="132"/>
      <c r="J46"/>
      <c r="K46"/>
      <c r="L46"/>
      <c r="M46"/>
      <c r="N46"/>
      <c r="O46"/>
      <c r="P46"/>
      <c r="Q46"/>
    </row>
    <row r="47" spans="2:17" ht="15.75" hidden="1" customHeight="1">
      <c r="B47">
        <v>2</v>
      </c>
      <c r="C47" t="s">
        <v>159</v>
      </c>
      <c r="D47" t="s">
        <v>160</v>
      </c>
      <c r="E47" t="s">
        <v>161</v>
      </c>
      <c r="F47" t="str">
        <f>F46&amp;"ان"</f>
        <v>ألفان</v>
      </c>
      <c r="G47" t="str">
        <f>G46&amp;"ان"</f>
        <v>مليونان</v>
      </c>
      <c r="H47" t="str">
        <f>H46&amp;"ان"</f>
        <v>ملياران</v>
      </c>
      <c r="I47"/>
      <c r="J47"/>
      <c r="K47"/>
      <c r="L47"/>
      <c r="M47"/>
      <c r="N47"/>
      <c r="O47"/>
      <c r="P47"/>
      <c r="Q47"/>
    </row>
    <row r="48" spans="2:17" ht="15.75" hidden="1" customHeight="1">
      <c r="B48">
        <v>3</v>
      </c>
      <c r="C48" t="s">
        <v>162</v>
      </c>
      <c r="D48" t="s">
        <v>163</v>
      </c>
      <c r="E48" t="str">
        <f>SUBSTITUTE(C48,"ة","مائة")</f>
        <v>ثلاثمائة</v>
      </c>
      <c r="F48" t="str">
        <f>C48 &amp; " آلاف"</f>
        <v>ثلاثة آلاف</v>
      </c>
      <c r="G48" t="str">
        <f>C48 &amp; " ملايين"</f>
        <v>ثلاثة ملايين</v>
      </c>
      <c r="H48" t="str">
        <f>C48 &amp; " مليارات"</f>
        <v>ثلاثة مليارات</v>
      </c>
      <c r="I48"/>
      <c r="J48"/>
      <c r="K48"/>
      <c r="L48"/>
      <c r="M48"/>
      <c r="N48"/>
      <c r="O48"/>
      <c r="P48"/>
      <c r="Q48"/>
    </row>
    <row r="49" spans="2:17" ht="15.75" hidden="1" customHeight="1">
      <c r="B49">
        <v>4</v>
      </c>
      <c r="C49" t="s">
        <v>164</v>
      </c>
      <c r="D49" t="s">
        <v>165</v>
      </c>
      <c r="E49" t="str">
        <f t="shared" ref="E49:E54" si="3">SUBSTITUTE(C49,"ة","مائة")</f>
        <v>أربعمائة</v>
      </c>
      <c r="F49" t="str">
        <f t="shared" ref="F49:F54" si="4">C49 &amp; " آلاف"</f>
        <v>أربعة آلاف</v>
      </c>
      <c r="G49" t="str">
        <f t="shared" ref="G49:G55" si="5">C49 &amp; " ملايين"</f>
        <v>أربعة ملايين</v>
      </c>
      <c r="H49" t="str">
        <f t="shared" ref="H49:H55" si="6">C49 &amp; " مليارات"</f>
        <v>أربعة مليارات</v>
      </c>
      <c r="I49"/>
      <c r="J49"/>
      <c r="K49"/>
      <c r="L49"/>
      <c r="M49"/>
      <c r="N49"/>
      <c r="O49"/>
      <c r="P49"/>
      <c r="Q49"/>
    </row>
    <row r="50" spans="2:17" ht="15.75" hidden="1" customHeight="1">
      <c r="B50">
        <v>5</v>
      </c>
      <c r="C50" t="s">
        <v>166</v>
      </c>
      <c r="D50" t="s">
        <v>167</v>
      </c>
      <c r="E50" t="str">
        <f t="shared" si="3"/>
        <v>خمسمائة</v>
      </c>
      <c r="F50" t="str">
        <f t="shared" si="4"/>
        <v>خمسة آلاف</v>
      </c>
      <c r="G50" t="str">
        <f t="shared" si="5"/>
        <v>خمسة ملايين</v>
      </c>
      <c r="H50" t="str">
        <f t="shared" si="6"/>
        <v>خمسة مليارات</v>
      </c>
      <c r="I50"/>
      <c r="J50"/>
      <c r="K50"/>
      <c r="L50"/>
      <c r="M50"/>
      <c r="N50"/>
      <c r="O50"/>
      <c r="P50"/>
      <c r="Q50"/>
    </row>
    <row r="51" spans="2:17" ht="15.75" hidden="1" customHeight="1">
      <c r="B51">
        <v>6</v>
      </c>
      <c r="C51" t="s">
        <v>168</v>
      </c>
      <c r="D51" t="s">
        <v>169</v>
      </c>
      <c r="E51" t="str">
        <f t="shared" si="3"/>
        <v>ستمائة</v>
      </c>
      <c r="F51" t="str">
        <f t="shared" si="4"/>
        <v>ستة آلاف</v>
      </c>
      <c r="G51" t="str">
        <f t="shared" si="5"/>
        <v>ستة ملايين</v>
      </c>
      <c r="H51" t="str">
        <f t="shared" si="6"/>
        <v>ستة مليارات</v>
      </c>
      <c r="I51"/>
      <c r="J51"/>
      <c r="K51"/>
      <c r="L51"/>
      <c r="M51"/>
      <c r="N51"/>
      <c r="O51"/>
      <c r="P51"/>
      <c r="Q51"/>
    </row>
    <row r="52" spans="2:17" ht="15.75" hidden="1" customHeight="1">
      <c r="B52">
        <v>7</v>
      </c>
      <c r="C52" t="s">
        <v>170</v>
      </c>
      <c r="D52" t="s">
        <v>171</v>
      </c>
      <c r="E52" t="str">
        <f t="shared" si="3"/>
        <v>سبعمائة</v>
      </c>
      <c r="F52" t="str">
        <f t="shared" si="4"/>
        <v>سبعة آلاف</v>
      </c>
      <c r="G52" t="str">
        <f t="shared" si="5"/>
        <v>سبعة ملايين</v>
      </c>
      <c r="H52" t="str">
        <f t="shared" si="6"/>
        <v>سبعة مليارات</v>
      </c>
      <c r="I52"/>
      <c r="J52"/>
      <c r="K52"/>
      <c r="L52"/>
      <c r="M52"/>
      <c r="N52"/>
      <c r="O52"/>
      <c r="P52"/>
      <c r="Q52"/>
    </row>
    <row r="53" spans="2:17" ht="15.75" hidden="1" customHeight="1">
      <c r="B53">
        <v>8</v>
      </c>
      <c r="C53" t="s">
        <v>172</v>
      </c>
      <c r="D53" t="s">
        <v>173</v>
      </c>
      <c r="E53" t="s">
        <v>187</v>
      </c>
      <c r="F53" t="str">
        <f t="shared" si="4"/>
        <v>ثمانية آلاف</v>
      </c>
      <c r="G53" t="str">
        <f t="shared" si="5"/>
        <v>ثمانية ملايين</v>
      </c>
      <c r="H53" t="str">
        <f t="shared" si="6"/>
        <v>ثمانية مليارات</v>
      </c>
      <c r="I53"/>
      <c r="J53"/>
      <c r="K53"/>
      <c r="L53"/>
      <c r="M53"/>
      <c r="N53"/>
      <c r="O53"/>
      <c r="P53"/>
      <c r="Q53"/>
    </row>
    <row r="54" spans="2:17" ht="15.75" hidden="1" customHeight="1">
      <c r="B54">
        <v>9</v>
      </c>
      <c r="C54" t="s">
        <v>174</v>
      </c>
      <c r="D54" t="s">
        <v>175</v>
      </c>
      <c r="E54" t="str">
        <f t="shared" si="3"/>
        <v>تسعمائة</v>
      </c>
      <c r="F54" t="str">
        <f t="shared" si="4"/>
        <v>تسعة آلاف</v>
      </c>
      <c r="G54" t="str">
        <f t="shared" si="5"/>
        <v>تسعة ملايين</v>
      </c>
      <c r="H54" t="str">
        <f t="shared" si="6"/>
        <v>تسعة مليارات</v>
      </c>
      <c r="I54"/>
      <c r="J54"/>
      <c r="K54"/>
      <c r="L54"/>
      <c r="M54"/>
      <c r="N54"/>
      <c r="O54"/>
      <c r="P54"/>
      <c r="Q54"/>
    </row>
    <row r="55" spans="2:17" ht="15.75" hidden="1" customHeight="1">
      <c r="B55">
        <v>10</v>
      </c>
      <c r="C55" t="s">
        <v>154</v>
      </c>
      <c r="D55"/>
      <c r="E55"/>
      <c r="F55" t="str">
        <f>C55 &amp; " آلاف"</f>
        <v>عشرة آلاف</v>
      </c>
      <c r="G55" t="str">
        <f t="shared" si="5"/>
        <v>عشرة ملايين</v>
      </c>
      <c r="H55" t="str">
        <f t="shared" si="6"/>
        <v>عشرة مليارات</v>
      </c>
      <c r="I55"/>
      <c r="J55"/>
      <c r="K55"/>
      <c r="L55"/>
      <c r="M55"/>
      <c r="N55"/>
      <c r="O55"/>
      <c r="P55"/>
      <c r="Q55"/>
    </row>
    <row r="56" spans="2:17" ht="15.75" hidden="1" customHeight="1">
      <c r="B56">
        <v>11</v>
      </c>
      <c r="C56" t="s">
        <v>176</v>
      </c>
      <c r="D56"/>
      <c r="E56"/>
      <c r="F56" t="str">
        <f>C56 &amp; " ألفاً"</f>
        <v>أحد عشر ألفاً</v>
      </c>
      <c r="G56" t="str">
        <f>C56 &amp; " مليوناً"</f>
        <v>أحد عشر مليوناً</v>
      </c>
      <c r="H56" t="str">
        <f>C56 &amp; " ملياراً"</f>
        <v>أحد عشر ملياراً</v>
      </c>
      <c r="I56"/>
      <c r="J56"/>
      <c r="K56"/>
      <c r="L56"/>
      <c r="M56"/>
      <c r="N56"/>
      <c r="O56"/>
      <c r="P56"/>
      <c r="Q56"/>
    </row>
    <row r="57" spans="2:17" ht="15.75" hidden="1" customHeight="1">
      <c r="B57">
        <v>12</v>
      </c>
      <c r="C57" t="s">
        <v>177</v>
      </c>
      <c r="D57"/>
      <c r="E57"/>
      <c r="F57" t="str">
        <f t="shared" ref="F57:F64" si="7">C57 &amp; " ألفاً"</f>
        <v>اثنا عشر ألفاً</v>
      </c>
      <c r="G57" t="str">
        <f t="shared" ref="G57:G64" si="8">C57 &amp; " مليوناً"</f>
        <v>اثنا عشر مليوناً</v>
      </c>
      <c r="H57" t="str">
        <f t="shared" ref="H57:H64" si="9">C57 &amp; " ملياراً"</f>
        <v>اثنا عشر ملياراً</v>
      </c>
      <c r="I57"/>
      <c r="J57"/>
      <c r="K57"/>
      <c r="L57"/>
      <c r="M57"/>
      <c r="N57"/>
      <c r="O57"/>
      <c r="P57"/>
      <c r="Q57"/>
    </row>
    <row r="58" spans="2:17" ht="15.75" hidden="1" customHeight="1">
      <c r="B58">
        <v>13</v>
      </c>
      <c r="C58" t="s">
        <v>178</v>
      </c>
      <c r="D58"/>
      <c r="E58"/>
      <c r="F58" t="str">
        <f t="shared" si="7"/>
        <v>ثلاثة عشر ألفاً</v>
      </c>
      <c r="G58" t="str">
        <f t="shared" si="8"/>
        <v>ثلاثة عشر مليوناً</v>
      </c>
      <c r="H58" t="str">
        <f t="shared" si="9"/>
        <v>ثلاثة عشر ملياراً</v>
      </c>
      <c r="I58"/>
      <c r="J58"/>
      <c r="K58"/>
      <c r="L58"/>
      <c r="M58"/>
      <c r="N58"/>
      <c r="O58"/>
      <c r="P58"/>
      <c r="Q58"/>
    </row>
    <row r="59" spans="2:17" ht="15.75" hidden="1" customHeight="1">
      <c r="B59">
        <v>14</v>
      </c>
      <c r="C59" t="s">
        <v>179</v>
      </c>
      <c r="D59"/>
      <c r="E59"/>
      <c r="F59" t="str">
        <f t="shared" si="7"/>
        <v>أربعة عشر ألفاً</v>
      </c>
      <c r="G59" t="str">
        <f t="shared" si="8"/>
        <v>أربعة عشر مليوناً</v>
      </c>
      <c r="H59" t="str">
        <f t="shared" si="9"/>
        <v>أربعة عشر ملياراً</v>
      </c>
      <c r="I59"/>
      <c r="J59"/>
      <c r="K59"/>
      <c r="L59"/>
      <c r="M59"/>
      <c r="N59"/>
      <c r="O59"/>
      <c r="P59"/>
      <c r="Q59"/>
    </row>
    <row r="60" spans="2:17" ht="15.75" hidden="1" customHeight="1">
      <c r="B60">
        <v>15</v>
      </c>
      <c r="C60" t="s">
        <v>180</v>
      </c>
      <c r="D60"/>
      <c r="E60"/>
      <c r="F60" t="str">
        <f t="shared" si="7"/>
        <v>خمسة عشر ألفاً</v>
      </c>
      <c r="G60" t="str">
        <f t="shared" si="8"/>
        <v>خمسة عشر مليوناً</v>
      </c>
      <c r="H60" t="str">
        <f t="shared" si="9"/>
        <v>خمسة عشر ملياراً</v>
      </c>
      <c r="I60"/>
      <c r="J60"/>
      <c r="K60"/>
      <c r="L60"/>
      <c r="M60"/>
      <c r="N60"/>
      <c r="O60"/>
      <c r="P60"/>
      <c r="Q60"/>
    </row>
    <row r="61" spans="2:17" ht="15.75" hidden="1" customHeight="1">
      <c r="B61">
        <v>16</v>
      </c>
      <c r="C61" t="s">
        <v>181</v>
      </c>
      <c r="D61"/>
      <c r="E61"/>
      <c r="F61" t="str">
        <f t="shared" si="7"/>
        <v>ستة عشر ألفاً</v>
      </c>
      <c r="G61" t="str">
        <f t="shared" si="8"/>
        <v>ستة عشر مليوناً</v>
      </c>
      <c r="H61" t="str">
        <f t="shared" si="9"/>
        <v>ستة عشر ملياراً</v>
      </c>
      <c r="I61"/>
      <c r="J61"/>
      <c r="K61"/>
      <c r="L61"/>
      <c r="M61"/>
      <c r="N61"/>
      <c r="O61"/>
      <c r="P61"/>
      <c r="Q61"/>
    </row>
    <row r="62" spans="2:17" ht="15.75" hidden="1" customHeight="1">
      <c r="B62">
        <v>17</v>
      </c>
      <c r="C62" t="s">
        <v>182</v>
      </c>
      <c r="D62"/>
      <c r="E62"/>
      <c r="F62" t="str">
        <f t="shared" si="7"/>
        <v>سبعة عشر ألفاً</v>
      </c>
      <c r="G62" t="str">
        <f t="shared" si="8"/>
        <v>سبعة عشر مليوناً</v>
      </c>
      <c r="H62" t="str">
        <f t="shared" si="9"/>
        <v>سبعة عشر ملياراً</v>
      </c>
      <c r="I62"/>
      <c r="J62"/>
      <c r="K62"/>
      <c r="L62"/>
      <c r="M62"/>
      <c r="N62"/>
      <c r="O62"/>
      <c r="P62"/>
      <c r="Q62"/>
    </row>
    <row r="63" spans="2:17" ht="15.75" hidden="1" customHeight="1">
      <c r="B63">
        <v>18</v>
      </c>
      <c r="C63" t="s">
        <v>183</v>
      </c>
      <c r="D63"/>
      <c r="E63"/>
      <c r="F63" t="str">
        <f t="shared" si="7"/>
        <v>ثمانية عشر ألفاً</v>
      </c>
      <c r="G63" t="str">
        <f t="shared" si="8"/>
        <v>ثمانية عشر مليوناً</v>
      </c>
      <c r="H63" t="str">
        <f t="shared" si="9"/>
        <v>ثمانية عشر ملياراً</v>
      </c>
      <c r="I63"/>
      <c r="J63"/>
      <c r="K63"/>
      <c r="L63"/>
      <c r="M63"/>
      <c r="N63"/>
      <c r="O63"/>
      <c r="P63"/>
      <c r="Q63"/>
    </row>
    <row r="64" spans="2:17" ht="15.75" hidden="1" customHeight="1">
      <c r="B64">
        <v>19</v>
      </c>
      <c r="C64" t="s">
        <v>184</v>
      </c>
      <c r="D64"/>
      <c r="E64"/>
      <c r="F64" t="str">
        <f t="shared" si="7"/>
        <v>تسعة عشر ألفاً</v>
      </c>
      <c r="G64" t="str">
        <f t="shared" si="8"/>
        <v>تسعة عشر مليوناً</v>
      </c>
      <c r="H64" t="str">
        <f t="shared" si="9"/>
        <v>تسعة عشر ملياراً</v>
      </c>
      <c r="I64"/>
      <c r="J64"/>
      <c r="K64"/>
      <c r="L64"/>
      <c r="M64"/>
      <c r="N64"/>
      <c r="O64"/>
      <c r="P64"/>
      <c r="Q64"/>
    </row>
    <row r="65" ht="15.75" customHeight="1"/>
  </sheetData>
  <mergeCells count="22">
    <mergeCell ref="K23:L23"/>
    <mergeCell ref="M23:N23"/>
    <mergeCell ref="K24:L24"/>
    <mergeCell ref="M24:N24"/>
    <mergeCell ref="K25:L25"/>
    <mergeCell ref="M25:N25"/>
    <mergeCell ref="G42:Q42"/>
    <mergeCell ref="H6:J6"/>
    <mergeCell ref="F1:H1"/>
    <mergeCell ref="F2:H2"/>
    <mergeCell ref="F3:H3"/>
    <mergeCell ref="F4:H4"/>
    <mergeCell ref="F5:H5"/>
    <mergeCell ref="F26:I26"/>
    <mergeCell ref="K26:L26"/>
    <mergeCell ref="M26:N26"/>
    <mergeCell ref="F27:I27"/>
    <mergeCell ref="H7:J7"/>
    <mergeCell ref="H8:J8"/>
    <mergeCell ref="F22:J25"/>
    <mergeCell ref="K22:L22"/>
    <mergeCell ref="M22:N22"/>
  </mergeCells>
  <conditionalFormatting sqref="B11:B20">
    <cfRule type="cellIs" dxfId="91" priority="19" operator="equal">
      <formula>1</formula>
    </cfRule>
  </conditionalFormatting>
  <conditionalFormatting sqref="C11:C20">
    <cfRule type="cellIs" dxfId="90" priority="18" operator="equal">
      <formula>1</formula>
    </cfRule>
  </conditionalFormatting>
  <conditionalFormatting sqref="Q11:Q20">
    <cfRule type="cellIs" dxfId="89" priority="17" operator="equal">
      <formula>"بلا"</formula>
    </cfRule>
  </conditionalFormatting>
  <conditionalFormatting sqref="S10:T21">
    <cfRule type="cellIs" dxfId="88" priority="15" operator="equal">
      <formula>"لا"</formula>
    </cfRule>
    <cfRule type="cellIs" dxfId="87" priority="16" operator="equal">
      <formula>"نعم"</formula>
    </cfRule>
  </conditionalFormatting>
  <conditionalFormatting sqref="T11:T20">
    <cfRule type="cellIs" dxfId="86" priority="14" operator="equal">
      <formula>"بعض"</formula>
    </cfRule>
  </conditionalFormatting>
  <conditionalFormatting sqref="V11:V20">
    <cfRule type="cellIs" dxfId="85" priority="12" operator="equal">
      <formula>"شيك"</formula>
    </cfRule>
    <cfRule type="cellIs" dxfId="84" priority="13" operator="equal">
      <formula>"نقداً"</formula>
    </cfRule>
  </conditionalFormatting>
  <conditionalFormatting sqref="W11:W20">
    <cfRule type="cellIs" dxfId="83" priority="9" operator="equal">
      <formula>"المحاسب أبو يوسف"</formula>
    </cfRule>
    <cfRule type="cellIs" dxfId="82" priority="10" operator="equal">
      <formula>"بلال حمود"</formula>
    </cfRule>
    <cfRule type="cellIs" dxfId="81" priority="11" operator="equal">
      <formula>"وسام حمود"</formula>
    </cfRule>
  </conditionalFormatting>
  <conditionalFormatting sqref="R11:R20">
    <cfRule type="dataBar" priority="97">
      <dataBar>
        <cfvo type="min"/>
        <cfvo type="max"/>
        <color rgb="FF638EC6"/>
      </dataBar>
    </cfRule>
  </conditionalFormatting>
  <conditionalFormatting sqref="R11:R19">
    <cfRule type="dataBar" priority="99">
      <dataBar>
        <cfvo type="min"/>
        <cfvo type="max"/>
        <color rgb="FF638EC6"/>
      </dataBar>
    </cfRule>
  </conditionalFormatting>
  <dataValidations count="4">
    <dataValidation type="list" allowBlank="1" showInputMessage="1" showErrorMessage="1" sqref="D28:D41">
      <formula1>$G$11:$G$20</formula1>
    </dataValidation>
    <dataValidation type="list" errorStyle="warning" allowBlank="1" showInputMessage="1" showErrorMessage="1" errorTitle="لاحظ..." error="ربما أنقصت أو زدت حرفاً............" sqref="A7">
      <formula1>$G$11:$G$19</formula1>
    </dataValidation>
    <dataValidation type="list" errorStyle="information" allowBlank="1" showInputMessage="1" showErrorMessage="1" errorTitle="المكانPlace:" error="لم تختر العنوان من القائمة._x000a_" promptTitle="المكانPlace:" prompt="يرجى اختيار عنوان الورشة._x000a_شكراً..." sqref="L8">
      <formula1>$E$11:$E$20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$D$11:$D$20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2497" r:id="rId4" name="Spinner 1">
              <controlPr defaultSize="0" print="0" autoPict="0">
                <anchor moveWithCells="1" sizeWithCells="1">
                  <from>
                    <xdr:col>14</xdr:col>
                    <xdr:colOff>95250</xdr:colOff>
                    <xdr:row>4</xdr:row>
                    <xdr:rowOff>180975</xdr:rowOff>
                  </from>
                  <to>
                    <xdr:col>15</xdr:col>
                    <xdr:colOff>190500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498" r:id="rId5" name="Spinner 2">
              <controlPr defaultSize="0" print="0" autoPict="0">
                <anchor moveWithCells="1" sizeWithCells="1">
                  <from>
                    <xdr:col>4</xdr:col>
                    <xdr:colOff>238125</xdr:colOff>
                    <xdr:row>4</xdr:row>
                    <xdr:rowOff>190500</xdr:rowOff>
                  </from>
                  <to>
                    <xdr:col>4</xdr:col>
                    <xdr:colOff>771525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2"/>
  <dimension ref="A1:Z37"/>
  <sheetViews>
    <sheetView rightToLeft="1" tabSelected="1" workbookViewId="0">
      <selection activeCell="C7" sqref="C7"/>
    </sheetView>
  </sheetViews>
  <sheetFormatPr defaultRowHeight="15"/>
  <cols>
    <col min="1" max="1" width="16" style="1" bestFit="1" customWidth="1"/>
    <col min="2" max="2" width="13.875" style="1" customWidth="1"/>
    <col min="3" max="3" width="18.875" style="1" bestFit="1" customWidth="1"/>
    <col min="4" max="4" width="18" style="1" customWidth="1"/>
    <col min="5" max="5" width="13.125" style="1" customWidth="1"/>
    <col min="6" max="6" width="18.875" style="1" bestFit="1" customWidth="1"/>
    <col min="7" max="7" width="18.625" style="1" bestFit="1" customWidth="1"/>
    <col min="8" max="8" width="18.875" style="1" customWidth="1"/>
    <col min="9" max="9" width="9.5" style="1" customWidth="1"/>
    <col min="10" max="10" width="10.125" style="1" customWidth="1"/>
    <col min="11" max="11" width="11.25" style="1" customWidth="1"/>
    <col min="12" max="16384" width="9" style="1"/>
  </cols>
  <sheetData>
    <row r="1" spans="1:26" s="10" customFormat="1" ht="34.5" customHeight="1">
      <c r="A1" s="1"/>
      <c r="B1" s="136"/>
      <c r="C1" s="136"/>
      <c r="D1" s="136"/>
      <c r="E1" s="1"/>
      <c r="F1" s="1"/>
      <c r="G1"/>
      <c r="H1"/>
      <c r="I1"/>
      <c r="J1"/>
      <c r="K1"/>
      <c r="L1"/>
      <c r="M1"/>
      <c r="N1"/>
      <c r="O1" s="1"/>
      <c r="P1" s="1"/>
      <c r="Q1" s="1"/>
      <c r="R1" s="1"/>
      <c r="S1" s="1"/>
    </row>
    <row r="2" spans="1:26" s="10" customFormat="1">
      <c r="A2" s="1"/>
      <c r="B2" s="137"/>
      <c r="C2" s="137"/>
      <c r="D2" s="137"/>
      <c r="E2" s="1"/>
      <c r="F2" s="1"/>
      <c r="G2"/>
      <c r="H2"/>
      <c r="I2"/>
      <c r="J2"/>
      <c r="K2"/>
      <c r="L2"/>
      <c r="M2"/>
      <c r="N2"/>
      <c r="O2" s="1"/>
      <c r="P2" s="1"/>
      <c r="Q2" s="1"/>
      <c r="R2" s="1"/>
      <c r="S2" s="1"/>
    </row>
    <row r="3" spans="1:26" s="10" customFormat="1">
      <c r="A3" s="1"/>
      <c r="B3" s="137"/>
      <c r="C3" s="137"/>
      <c r="D3" s="137"/>
      <c r="E3" s="1"/>
      <c r="F3" s="1"/>
      <c r="G3"/>
      <c r="H3"/>
      <c r="I3"/>
      <c r="J3"/>
      <c r="K3"/>
      <c r="L3"/>
      <c r="M3"/>
      <c r="N3"/>
      <c r="O3" s="1"/>
      <c r="P3" s="1"/>
      <c r="Q3" s="1"/>
      <c r="R3" s="1"/>
      <c r="S3" s="1"/>
    </row>
    <row r="4" spans="1:26" s="10" customFormat="1">
      <c r="A4" s="1"/>
      <c r="B4" s="137"/>
      <c r="C4" s="137"/>
      <c r="D4" s="137"/>
      <c r="E4" s="1"/>
      <c r="F4" s="1"/>
      <c r="G4"/>
      <c r="H4"/>
      <c r="I4"/>
      <c r="J4"/>
      <c r="K4"/>
      <c r="L4"/>
      <c r="M4"/>
      <c r="N4"/>
      <c r="O4" s="1"/>
      <c r="P4" s="1"/>
      <c r="Q4" s="1"/>
      <c r="R4" s="1"/>
      <c r="S4" s="1"/>
    </row>
    <row r="5" spans="1:26" s="10" customFormat="1" ht="18.75">
      <c r="A5" s="1"/>
      <c r="B5" s="150"/>
      <c r="C5" s="150"/>
      <c r="D5" s="150"/>
      <c r="E5" s="1"/>
      <c r="F5" s="1"/>
      <c r="G5"/>
      <c r="H5"/>
      <c r="I5"/>
      <c r="J5"/>
      <c r="K5"/>
      <c r="L5"/>
      <c r="M5"/>
      <c r="N5"/>
      <c r="O5" s="1"/>
      <c r="P5" s="1"/>
      <c r="Q5" s="1"/>
      <c r="R5" s="1"/>
      <c r="S5" s="1"/>
    </row>
    <row r="6" spans="1:26" s="10" customFormat="1">
      <c r="A6" s="1"/>
      <c r="B6" s="51" t="s">
        <v>141</v>
      </c>
      <c r="C6" s="19"/>
      <c r="D6" s="1" t="s">
        <v>140</v>
      </c>
      <c r="E6" s="50"/>
      <c r="F6" s="52" t="s">
        <v>121</v>
      </c>
      <c r="G6"/>
      <c r="H6"/>
      <c r="I6"/>
      <c r="J6"/>
      <c r="K6"/>
      <c r="L6"/>
      <c r="M6"/>
      <c r="N6"/>
      <c r="O6" s="1"/>
      <c r="P6" s="1"/>
      <c r="Q6" s="1"/>
      <c r="R6" s="1"/>
      <c r="S6" s="1"/>
    </row>
    <row r="7" spans="1:26" s="10" customFormat="1">
      <c r="A7" s="152" t="s">
        <v>194</v>
      </c>
      <c r="B7" s="53" t="s">
        <v>152</v>
      </c>
      <c r="C7" s="44" t="s">
        <v>192</v>
      </c>
      <c r="D7" s="3" t="s">
        <v>108</v>
      </c>
      <c r="E7" s="50" t="s">
        <v>189</v>
      </c>
      <c r="F7" s="49"/>
      <c r="G7"/>
      <c r="H7"/>
      <c r="I7"/>
      <c r="J7"/>
      <c r="K7"/>
      <c r="L7"/>
      <c r="M7"/>
      <c r="N7"/>
      <c r="O7" s="1"/>
      <c r="P7" s="1"/>
      <c r="Q7" s="1"/>
      <c r="R7" s="1"/>
      <c r="S7" s="1"/>
    </row>
    <row r="8" spans="1:26" s="10" customFormat="1">
      <c r="A8" s="1"/>
      <c r="B8" s="51" t="s">
        <v>139</v>
      </c>
      <c r="C8" s="70"/>
      <c r="D8" s="1" t="s">
        <v>138</v>
      </c>
      <c r="E8" s="50" t="s">
        <v>190</v>
      </c>
      <c r="F8" s="49"/>
      <c r="G8"/>
      <c r="H8"/>
      <c r="I8"/>
      <c r="J8"/>
      <c r="K8"/>
      <c r="L8"/>
      <c r="M8"/>
      <c r="N8"/>
      <c r="O8" s="1"/>
      <c r="P8" s="1"/>
      <c r="Q8" s="1"/>
      <c r="R8" s="1"/>
      <c r="S8" s="1"/>
    </row>
    <row r="9" spans="1:26" s="10" customFormat="1">
      <c r="A9" s="1"/>
      <c r="B9" s="12"/>
      <c r="C9" s="12"/>
      <c r="D9" s="12"/>
      <c r="E9" s="12"/>
      <c r="F9" s="12"/>
      <c r="G9"/>
      <c r="H9"/>
      <c r="I9"/>
      <c r="J9"/>
      <c r="K9"/>
      <c r="L9"/>
      <c r="M9"/>
      <c r="N9"/>
      <c r="O9" s="1"/>
      <c r="P9" s="1"/>
      <c r="Q9" s="1"/>
      <c r="R9" s="1"/>
      <c r="S9" s="1"/>
    </row>
    <row r="10" spans="1:26" s="10" customFormat="1" ht="3.75" customHeight="1"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>
      <c r="A11" s="87" t="s">
        <v>7</v>
      </c>
      <c r="B11" s="87" t="s">
        <v>2</v>
      </c>
      <c r="C11" s="87" t="s">
        <v>151</v>
      </c>
      <c r="D11" s="87" t="s">
        <v>114</v>
      </c>
      <c r="E11" s="87" t="s">
        <v>113</v>
      </c>
      <c r="F11" s="87" t="s">
        <v>105</v>
      </c>
    </row>
    <row r="12" spans="1:26" ht="21" customHeight="1">
      <c r="A12" s="72"/>
      <c r="B12" s="73"/>
      <c r="C12" s="72"/>
      <c r="D12" s="74"/>
      <c r="E12" s="92"/>
      <c r="F12" s="74"/>
      <c r="H12" s="1" t="str">
        <f ca="1">OFFSET(اليومية!$D$11:$D$20,MATCH("*"&amp;CELL("contents")&amp;"*",اليومية!$D$11:$D$22,0)-1,,COUNTIF(اليومية!$D$11:$D$22,"*"&amp;CELL("contents")&amp;"*"))</f>
        <v>احمد</v>
      </c>
    </row>
    <row r="13" spans="1:26">
      <c r="A13" s="72"/>
      <c r="B13" s="73"/>
      <c r="C13" s="72"/>
      <c r="D13" s="74"/>
      <c r="E13" s="92"/>
      <c r="F13" s="74"/>
    </row>
    <row r="14" spans="1:26">
      <c r="A14" s="72"/>
      <c r="B14" s="73"/>
      <c r="C14" s="72"/>
      <c r="D14" s="74"/>
      <c r="E14" s="92"/>
      <c r="F14" s="74"/>
    </row>
    <row r="15" spans="1:26">
      <c r="A15" s="72"/>
      <c r="B15" s="73"/>
      <c r="C15" s="72"/>
      <c r="D15" s="74"/>
      <c r="E15" s="92"/>
      <c r="F15" s="74"/>
    </row>
    <row r="16" spans="1:26">
      <c r="A16" s="72"/>
      <c r="B16" s="73"/>
      <c r="C16" s="72"/>
      <c r="D16" s="74"/>
      <c r="E16" s="92"/>
      <c r="F16" s="74"/>
    </row>
    <row r="17" spans="1:6">
      <c r="A17" s="72"/>
      <c r="B17" s="73"/>
      <c r="C17" s="72"/>
      <c r="D17" s="74"/>
      <c r="E17" s="92"/>
      <c r="F17" s="74"/>
    </row>
    <row r="18" spans="1:6">
      <c r="A18" s="72"/>
      <c r="B18" s="73"/>
      <c r="C18" s="72"/>
      <c r="D18" s="74"/>
      <c r="E18" s="92"/>
      <c r="F18" s="74"/>
    </row>
    <row r="19" spans="1:6">
      <c r="A19" s="72"/>
      <c r="B19" s="73"/>
      <c r="C19" s="72"/>
      <c r="D19" s="74"/>
      <c r="E19" s="92"/>
      <c r="F19" s="74"/>
    </row>
    <row r="20" spans="1:6">
      <c r="A20" s="72"/>
      <c r="B20" s="73"/>
      <c r="C20" s="72"/>
      <c r="D20" s="74"/>
      <c r="E20" s="92"/>
      <c r="F20" s="74"/>
    </row>
    <row r="21" spans="1:6">
      <c r="A21" s="72"/>
      <c r="B21" s="73"/>
      <c r="C21" s="72"/>
      <c r="D21" s="74"/>
      <c r="E21" s="92"/>
      <c r="F21" s="74"/>
    </row>
    <row r="22" spans="1:6">
      <c r="A22" s="72"/>
      <c r="B22" s="73"/>
      <c r="C22" s="72"/>
      <c r="D22" s="74"/>
      <c r="E22" s="92"/>
      <c r="F22" s="74"/>
    </row>
    <row r="23" spans="1:6">
      <c r="A23" s="72"/>
      <c r="B23" s="73"/>
      <c r="C23" s="72"/>
      <c r="D23" s="74"/>
      <c r="E23" s="92"/>
      <c r="F23" s="74"/>
    </row>
    <row r="24" spans="1:6">
      <c r="A24" s="72"/>
      <c r="B24" s="73"/>
      <c r="C24" s="72"/>
      <c r="D24" s="74"/>
      <c r="E24" s="92"/>
      <c r="F24" s="74"/>
    </row>
    <row r="25" spans="1:6">
      <c r="A25" s="72"/>
      <c r="B25" s="73"/>
      <c r="C25" s="72"/>
      <c r="D25" s="74"/>
      <c r="E25" s="92"/>
      <c r="F25" s="74"/>
    </row>
    <row r="26" spans="1:6">
      <c r="A26" s="72"/>
      <c r="B26" s="73"/>
      <c r="C26" s="72"/>
      <c r="D26" s="74"/>
      <c r="E26" s="92"/>
      <c r="F26" s="74"/>
    </row>
    <row r="27" spans="1:6">
      <c r="A27" s="72"/>
      <c r="B27" s="73"/>
      <c r="C27" s="72"/>
      <c r="D27" s="74"/>
      <c r="E27" s="92"/>
      <c r="F27" s="74"/>
    </row>
    <row r="28" spans="1:6">
      <c r="A28" s="72"/>
      <c r="B28" s="73"/>
      <c r="C28" s="72"/>
      <c r="D28" s="74"/>
      <c r="E28" s="92"/>
      <c r="F28" s="74"/>
    </row>
    <row r="29" spans="1:6">
      <c r="A29" s="72"/>
      <c r="B29" s="73"/>
      <c r="C29" s="72"/>
      <c r="D29" s="74"/>
      <c r="E29" s="92"/>
      <c r="F29" s="74"/>
    </row>
    <row r="30" spans="1:6">
      <c r="A30" s="88"/>
      <c r="B30" s="89"/>
      <c r="C30" s="90"/>
      <c r="D30" s="91">
        <f>SUBTOTAL(109,الجدول1611[مدين])</f>
        <v>0</v>
      </c>
      <c r="E30" s="91">
        <f>SUBTOTAL(109,الجدول1611[دائن])</f>
        <v>0</v>
      </c>
      <c r="F30" s="91">
        <f>الجدول1611[[#Totals],[مدين]]-الجدول1611[[#Totals],[دائن]]</f>
        <v>0</v>
      </c>
    </row>
    <row r="31" spans="1:6">
      <c r="B31" s="80"/>
      <c r="C31" s="81"/>
      <c r="D31" s="80"/>
      <c r="E31" s="82" t="s">
        <v>129</v>
      </c>
      <c r="F31" s="83">
        <f>الجدول1611[[#Totals],[مدين]]</f>
        <v>0</v>
      </c>
    </row>
    <row r="32" spans="1:6">
      <c r="B32" s="75"/>
      <c r="C32" s="84"/>
      <c r="D32" s="75"/>
      <c r="E32" s="76" t="s">
        <v>128</v>
      </c>
      <c r="F32" s="85">
        <f>الجدول1611[[#Totals],[دائن]]</f>
        <v>0</v>
      </c>
    </row>
    <row r="33" spans="2:10">
      <c r="B33" s="75"/>
      <c r="C33" s="86"/>
      <c r="D33" s="75"/>
      <c r="E33" s="76" t="s">
        <v>127</v>
      </c>
      <c r="F33" s="85">
        <v>0</v>
      </c>
    </row>
    <row r="34" spans="2:10" ht="15.75">
      <c r="B34" s="75"/>
      <c r="C34" s="86"/>
      <c r="D34" s="75"/>
      <c r="E34" s="76" t="s">
        <v>126</v>
      </c>
      <c r="F34" s="77">
        <f>F31-F32-F33</f>
        <v>0</v>
      </c>
    </row>
    <row r="35" spans="2:10">
      <c r="B35" s="149" t="s">
        <v>125</v>
      </c>
      <c r="C35" s="149"/>
      <c r="D35" s="149"/>
      <c r="E35" s="76" t="s">
        <v>124</v>
      </c>
      <c r="F35" s="78">
        <f>F34*1510</f>
        <v>0</v>
      </c>
      <c r="J35" s="71"/>
    </row>
    <row r="36" spans="2:10">
      <c r="B36" s="149" t="s">
        <v>123</v>
      </c>
      <c r="C36" s="149"/>
      <c r="D36" s="149"/>
      <c r="E36" s="20"/>
      <c r="F36" s="43"/>
      <c r="G36" s="45"/>
    </row>
    <row r="37" spans="2:10">
      <c r="B37" s="11"/>
      <c r="C37" s="11"/>
      <c r="D37" s="79" t="s">
        <v>122</v>
      </c>
      <c r="E37" s="11"/>
      <c r="F37" s="79" t="s">
        <v>115</v>
      </c>
    </row>
  </sheetData>
  <dataConsolidate/>
  <mergeCells count="7">
    <mergeCell ref="B35:D35"/>
    <mergeCell ref="B36:D36"/>
    <mergeCell ref="B1:D1"/>
    <mergeCell ref="B2:D2"/>
    <mergeCell ref="B3:D3"/>
    <mergeCell ref="B4:D4"/>
    <mergeCell ref="B5:D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xWindow="233" yWindow="528" count="1">
        <x14: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>
          <x14:formula1>
            <xm:f>OFFSET(اليومية!$D$11:$D$20,MATCH("*"&amp;CELL("contents")&amp;"*",اليومية!$D$11:$D$22,0)-1,,COUNTIF(اليومية!$D$11:$D$22,"*"&amp;CELL("contents")&amp;"*"))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L53"/>
  <sheetViews>
    <sheetView rightToLeft="1" workbookViewId="0">
      <pane ySplit="4" topLeftCell="A5" activePane="bottomLeft" state="frozen"/>
      <selection pane="bottomLeft" activeCell="B67" sqref="B67"/>
    </sheetView>
  </sheetViews>
  <sheetFormatPr defaultRowHeight="15"/>
  <cols>
    <col min="1" max="1" width="8.375" style="1" customWidth="1"/>
    <col min="2" max="2" width="14.625" style="1" customWidth="1"/>
    <col min="3" max="3" width="10.875" style="1" customWidth="1"/>
    <col min="4" max="4" width="13.375" style="1" customWidth="1"/>
    <col min="5" max="5" width="9.75" style="1" customWidth="1"/>
    <col min="6" max="6" width="12.75" style="1" customWidth="1"/>
    <col min="7" max="7" width="11.75" style="1" customWidth="1"/>
    <col min="8" max="8" width="13.375" style="1" customWidth="1"/>
    <col min="9" max="9" width="19.5" style="1" customWidth="1"/>
    <col min="10" max="10" width="10.25" style="1" customWidth="1"/>
    <col min="11" max="11" width="10.125" style="1" customWidth="1"/>
    <col min="12" max="12" width="11.25" style="1" customWidth="1"/>
    <col min="13" max="16384" width="9" style="1"/>
  </cols>
  <sheetData>
    <row r="1" spans="1:12" ht="27">
      <c r="A1" s="151" t="s">
        <v>75</v>
      </c>
      <c r="B1" s="151"/>
      <c r="C1" s="151"/>
      <c r="D1" s="151"/>
      <c r="E1" s="151" t="s">
        <v>76</v>
      </c>
      <c r="F1" s="151"/>
      <c r="G1" s="151"/>
      <c r="H1" s="151"/>
      <c r="I1" s="151"/>
      <c r="J1" s="151" t="s">
        <v>77</v>
      </c>
      <c r="K1" s="151"/>
      <c r="L1" s="151"/>
    </row>
    <row r="2" spans="1:12">
      <c r="A2" s="2" t="s">
        <v>36</v>
      </c>
      <c r="B2" s="2" t="s">
        <v>37</v>
      </c>
      <c r="C2" s="6" t="s">
        <v>2</v>
      </c>
      <c r="D2" s="2" t="s">
        <v>38</v>
      </c>
      <c r="E2" s="2" t="s">
        <v>1</v>
      </c>
      <c r="F2" s="2" t="s">
        <v>39</v>
      </c>
      <c r="G2" s="6" t="s">
        <v>2</v>
      </c>
      <c r="H2" s="2" t="s">
        <v>13</v>
      </c>
      <c r="I2" s="2" t="s">
        <v>40</v>
      </c>
      <c r="J2" s="2" t="s">
        <v>41</v>
      </c>
      <c r="K2" s="2" t="s">
        <v>42</v>
      </c>
      <c r="L2" s="2" t="s">
        <v>6</v>
      </c>
    </row>
    <row r="3" spans="1:12">
      <c r="A3" s="2">
        <v>1</v>
      </c>
      <c r="B3" s="2">
        <v>35000</v>
      </c>
      <c r="C3" s="6">
        <v>41538</v>
      </c>
      <c r="D3" s="2" t="s">
        <v>0</v>
      </c>
      <c r="E3" s="5">
        <v>1</v>
      </c>
      <c r="F3" s="5">
        <v>4000</v>
      </c>
      <c r="G3" s="7">
        <v>41540</v>
      </c>
      <c r="H3" s="5" t="s">
        <v>44</v>
      </c>
      <c r="I3" s="5" t="s">
        <v>31</v>
      </c>
      <c r="J3" s="2">
        <f>Table20[[#Totals],[المبلغ الوارد]]</f>
        <v>18089000</v>
      </c>
      <c r="K3" s="2">
        <f>Table19[[#Totals],[المبلغ المصروف]]</f>
        <v>18089000</v>
      </c>
      <c r="L3" s="2">
        <f>Table21[المقبوض]-Table21[المصروف]</f>
        <v>0</v>
      </c>
    </row>
    <row r="4" spans="1:12">
      <c r="A4" s="5">
        <v>2</v>
      </c>
      <c r="B4" s="5">
        <v>80000</v>
      </c>
      <c r="C4" s="7">
        <v>41540</v>
      </c>
      <c r="D4" s="5" t="s">
        <v>0</v>
      </c>
      <c r="E4" s="2">
        <v>2</v>
      </c>
      <c r="F4" s="2">
        <v>70000</v>
      </c>
      <c r="G4" s="6">
        <v>41541</v>
      </c>
      <c r="H4" s="2" t="s">
        <v>43</v>
      </c>
      <c r="I4" s="2" t="s">
        <v>50</v>
      </c>
      <c r="J4" s="5">
        <f>SUBTOTAL(109,J3)</f>
        <v>18089000</v>
      </c>
      <c r="K4" s="5">
        <f>SUBTOTAL(109,K3)</f>
        <v>18089000</v>
      </c>
      <c r="L4" s="5">
        <f>SUBTOTAL(109,L3)</f>
        <v>0</v>
      </c>
    </row>
    <row r="5" spans="1:12">
      <c r="A5" s="2">
        <v>3</v>
      </c>
      <c r="B5" s="5">
        <v>100000</v>
      </c>
      <c r="C5" s="7">
        <v>41542</v>
      </c>
      <c r="D5" s="5" t="s">
        <v>32</v>
      </c>
      <c r="E5" s="5">
        <v>3</v>
      </c>
      <c r="F5" s="5">
        <v>100000</v>
      </c>
      <c r="G5" s="7">
        <v>41542</v>
      </c>
      <c r="H5" s="5"/>
      <c r="I5" s="5" t="s">
        <v>29</v>
      </c>
    </row>
    <row r="6" spans="1:12">
      <c r="A6" s="5">
        <v>4</v>
      </c>
      <c r="B6" s="5">
        <v>5645000</v>
      </c>
      <c r="C6" s="7">
        <v>41544</v>
      </c>
      <c r="D6" s="5" t="s">
        <v>0</v>
      </c>
      <c r="E6" s="2">
        <v>4</v>
      </c>
      <c r="F6" s="5">
        <v>40000</v>
      </c>
      <c r="G6" s="7">
        <v>41544</v>
      </c>
      <c r="H6" s="5" t="s">
        <v>23</v>
      </c>
      <c r="I6" s="5" t="s">
        <v>31</v>
      </c>
    </row>
    <row r="7" spans="1:12">
      <c r="A7" s="2">
        <v>5</v>
      </c>
      <c r="B7" s="5">
        <v>150000</v>
      </c>
      <c r="C7" s="7">
        <v>41545</v>
      </c>
      <c r="D7" s="5" t="s">
        <v>57</v>
      </c>
      <c r="E7" s="5">
        <v>5</v>
      </c>
      <c r="F7" s="5">
        <v>60000</v>
      </c>
      <c r="G7" s="7">
        <v>41544</v>
      </c>
      <c r="H7" s="5" t="s">
        <v>23</v>
      </c>
      <c r="I7" s="5" t="s">
        <v>45</v>
      </c>
    </row>
    <row r="8" spans="1:12">
      <c r="A8" s="5">
        <v>6</v>
      </c>
      <c r="B8" s="5">
        <v>600000</v>
      </c>
      <c r="C8" s="7">
        <v>41545</v>
      </c>
      <c r="D8" s="5" t="s">
        <v>58</v>
      </c>
      <c r="E8" s="2">
        <v>6</v>
      </c>
      <c r="F8" s="5">
        <v>400000</v>
      </c>
      <c r="G8" s="7">
        <v>41544</v>
      </c>
      <c r="H8" s="5" t="s">
        <v>23</v>
      </c>
      <c r="I8" s="5" t="s">
        <v>46</v>
      </c>
    </row>
    <row r="9" spans="1:12">
      <c r="A9" s="2">
        <v>7</v>
      </c>
      <c r="B9" s="5">
        <v>2250000</v>
      </c>
      <c r="C9" s="7">
        <v>41546</v>
      </c>
      <c r="D9" s="5" t="s">
        <v>19</v>
      </c>
      <c r="E9" s="5">
        <v>7</v>
      </c>
      <c r="F9" s="5">
        <v>2500000</v>
      </c>
      <c r="G9" s="7">
        <v>41544</v>
      </c>
      <c r="H9" s="5" t="s">
        <v>23</v>
      </c>
      <c r="I9" s="5" t="s">
        <v>47</v>
      </c>
    </row>
    <row r="10" spans="1:12">
      <c r="A10" s="5">
        <v>8</v>
      </c>
      <c r="B10" s="5">
        <v>90000</v>
      </c>
      <c r="C10" s="7">
        <v>41546</v>
      </c>
      <c r="D10" s="5" t="s">
        <v>54</v>
      </c>
      <c r="E10" s="2">
        <v>8</v>
      </c>
      <c r="F10" s="5">
        <v>25000</v>
      </c>
      <c r="G10" s="7">
        <v>41544</v>
      </c>
      <c r="H10" s="5" t="s">
        <v>48</v>
      </c>
      <c r="I10" s="5" t="s">
        <v>49</v>
      </c>
    </row>
    <row r="11" spans="1:12">
      <c r="A11" s="2">
        <v>9</v>
      </c>
      <c r="B11" s="5">
        <v>1950000</v>
      </c>
      <c r="C11" s="7">
        <v>41547</v>
      </c>
      <c r="D11" s="5" t="s">
        <v>16</v>
      </c>
      <c r="E11" s="5">
        <v>9</v>
      </c>
      <c r="F11" s="5">
        <v>1500000</v>
      </c>
      <c r="G11" s="7">
        <v>41544</v>
      </c>
      <c r="H11" s="5" t="s">
        <v>23</v>
      </c>
      <c r="I11" s="5" t="s">
        <v>51</v>
      </c>
    </row>
    <row r="12" spans="1:12">
      <c r="A12" s="5">
        <v>10</v>
      </c>
      <c r="B12" s="5">
        <v>300000</v>
      </c>
      <c r="C12" s="7">
        <v>41547</v>
      </c>
      <c r="D12" s="5" t="s">
        <v>33</v>
      </c>
      <c r="E12" s="2">
        <v>10</v>
      </c>
      <c r="F12" s="8">
        <v>300000</v>
      </c>
      <c r="G12" s="9">
        <v>41544</v>
      </c>
      <c r="H12" s="8" t="s">
        <v>23</v>
      </c>
      <c r="I12" s="8" t="s">
        <v>22</v>
      </c>
    </row>
    <row r="13" spans="1:12">
      <c r="A13" s="2">
        <v>11</v>
      </c>
      <c r="B13" s="8">
        <v>1250000</v>
      </c>
      <c r="C13" s="9">
        <v>41548</v>
      </c>
      <c r="D13" s="8" t="s">
        <v>72</v>
      </c>
      <c r="E13" s="5">
        <v>11</v>
      </c>
      <c r="F13" s="5">
        <v>500</v>
      </c>
      <c r="G13" s="7">
        <v>41545</v>
      </c>
      <c r="H13" s="5" t="s">
        <v>55</v>
      </c>
      <c r="I13" s="5" t="s">
        <v>56</v>
      </c>
    </row>
    <row r="14" spans="1:12">
      <c r="A14" s="5">
        <v>12</v>
      </c>
      <c r="B14" s="8">
        <v>64000</v>
      </c>
      <c r="C14" s="9">
        <v>41548</v>
      </c>
      <c r="D14" s="5" t="s">
        <v>86</v>
      </c>
      <c r="E14" s="2">
        <v>12</v>
      </c>
      <c r="F14" s="8">
        <v>25000</v>
      </c>
      <c r="G14" s="9">
        <v>41545</v>
      </c>
      <c r="H14" s="8" t="s">
        <v>48</v>
      </c>
      <c r="I14" s="8" t="s">
        <v>20</v>
      </c>
    </row>
    <row r="15" spans="1:12">
      <c r="A15" s="2">
        <v>13</v>
      </c>
      <c r="B15" s="5">
        <v>560000</v>
      </c>
      <c r="C15" s="7">
        <v>41548</v>
      </c>
      <c r="D15" s="5" t="s">
        <v>85</v>
      </c>
      <c r="E15" s="5">
        <v>13</v>
      </c>
      <c r="F15" s="5">
        <v>300000</v>
      </c>
      <c r="G15" s="7">
        <v>41545</v>
      </c>
      <c r="H15" s="5" t="s">
        <v>23</v>
      </c>
      <c r="I15" s="5" t="s">
        <v>59</v>
      </c>
    </row>
    <row r="16" spans="1:12">
      <c r="A16" s="5">
        <v>14</v>
      </c>
      <c r="B16" s="5">
        <v>1600000</v>
      </c>
      <c r="C16" s="7">
        <v>41548</v>
      </c>
      <c r="D16" s="5" t="s">
        <v>87</v>
      </c>
      <c r="E16" s="2">
        <v>14</v>
      </c>
      <c r="F16" s="5">
        <v>150000</v>
      </c>
      <c r="G16" s="7">
        <v>41545</v>
      </c>
      <c r="H16" s="5" t="s">
        <v>23</v>
      </c>
      <c r="I16" s="5" t="s">
        <v>27</v>
      </c>
    </row>
    <row r="17" spans="1:9">
      <c r="A17" s="2">
        <v>15</v>
      </c>
      <c r="B17" s="5">
        <v>600000</v>
      </c>
      <c r="C17" s="7">
        <v>41549</v>
      </c>
      <c r="D17" s="5" t="s">
        <v>91</v>
      </c>
      <c r="E17" s="5">
        <v>15</v>
      </c>
      <c r="F17" s="5">
        <v>750000</v>
      </c>
      <c r="G17" s="7">
        <v>41546</v>
      </c>
      <c r="H17" s="5" t="s">
        <v>14</v>
      </c>
      <c r="I17" s="5" t="s">
        <v>60</v>
      </c>
    </row>
    <row r="18" spans="1:9">
      <c r="A18" s="5">
        <v>16</v>
      </c>
      <c r="B18" s="8">
        <v>1150000</v>
      </c>
      <c r="C18" s="9">
        <v>41549</v>
      </c>
      <c r="D18" s="5" t="s">
        <v>0</v>
      </c>
      <c r="E18" s="2">
        <v>16</v>
      </c>
      <c r="F18" s="5">
        <v>150000</v>
      </c>
      <c r="G18" s="7">
        <v>41546</v>
      </c>
      <c r="H18" s="5" t="s">
        <v>53</v>
      </c>
      <c r="I18" s="5" t="s">
        <v>18</v>
      </c>
    </row>
    <row r="19" spans="1:9">
      <c r="A19" s="2">
        <v>17</v>
      </c>
      <c r="B19" s="5">
        <v>1000000</v>
      </c>
      <c r="C19" s="7">
        <v>41549</v>
      </c>
      <c r="D19" s="5" t="s">
        <v>89</v>
      </c>
      <c r="E19" s="5">
        <v>17</v>
      </c>
      <c r="F19" s="8">
        <v>300000</v>
      </c>
      <c r="G19" s="9">
        <v>41546</v>
      </c>
      <c r="H19" s="8" t="s">
        <v>65</v>
      </c>
      <c r="I19" s="8" t="s">
        <v>63</v>
      </c>
    </row>
    <row r="20" spans="1:9">
      <c r="A20" s="5">
        <v>18</v>
      </c>
      <c r="B20" s="5">
        <v>50000</v>
      </c>
      <c r="C20" s="7">
        <v>41549</v>
      </c>
      <c r="D20" s="5" t="s">
        <v>62</v>
      </c>
      <c r="E20" s="2">
        <v>18</v>
      </c>
      <c r="F20" s="8">
        <v>5000</v>
      </c>
      <c r="G20" s="9">
        <v>41546</v>
      </c>
      <c r="H20" s="8" t="s">
        <v>25</v>
      </c>
      <c r="I20" s="8" t="s">
        <v>67</v>
      </c>
    </row>
    <row r="21" spans="1:9">
      <c r="A21" s="2">
        <v>19</v>
      </c>
      <c r="B21" s="5">
        <v>100000</v>
      </c>
      <c r="C21" s="7">
        <v>41549</v>
      </c>
      <c r="D21" s="5" t="s">
        <v>99</v>
      </c>
      <c r="E21" s="5">
        <v>19</v>
      </c>
      <c r="F21" s="8">
        <v>400000</v>
      </c>
      <c r="G21" s="9">
        <v>41546</v>
      </c>
      <c r="H21" s="8" t="s">
        <v>23</v>
      </c>
      <c r="I21" s="8" t="s">
        <v>64</v>
      </c>
    </row>
    <row r="22" spans="1:9">
      <c r="A22" s="5">
        <v>20</v>
      </c>
      <c r="B22" s="8">
        <v>400000</v>
      </c>
      <c r="C22" s="9">
        <v>41549</v>
      </c>
      <c r="D22" s="8" t="s">
        <v>21</v>
      </c>
      <c r="E22" s="2">
        <v>20</v>
      </c>
      <c r="F22" s="8">
        <v>10000</v>
      </c>
      <c r="G22" s="9">
        <v>41546</v>
      </c>
      <c r="H22" s="5" t="s">
        <v>23</v>
      </c>
      <c r="I22" s="5" t="s">
        <v>68</v>
      </c>
    </row>
    <row r="23" spans="1:9">
      <c r="A23" s="2">
        <v>21</v>
      </c>
      <c r="B23" s="8">
        <v>75000</v>
      </c>
      <c r="C23" s="9">
        <v>41549</v>
      </c>
      <c r="D23" s="8" t="s">
        <v>61</v>
      </c>
      <c r="E23" s="5">
        <v>21</v>
      </c>
      <c r="F23" s="8">
        <v>300000</v>
      </c>
      <c r="G23" s="9">
        <v>41546</v>
      </c>
      <c r="H23" s="5" t="s">
        <v>23</v>
      </c>
      <c r="I23" s="5" t="s">
        <v>66</v>
      </c>
    </row>
    <row r="24" spans="1:9">
      <c r="A24" s="5">
        <v>22</v>
      </c>
      <c r="B24" s="8">
        <v>40000</v>
      </c>
      <c r="C24" s="9">
        <v>41549</v>
      </c>
      <c r="D24" s="8" t="s">
        <v>102</v>
      </c>
      <c r="E24" s="2">
        <v>22</v>
      </c>
      <c r="F24" s="2">
        <v>10000</v>
      </c>
      <c r="G24" s="6">
        <v>41547</v>
      </c>
      <c r="H24" s="2" t="s">
        <v>69</v>
      </c>
      <c r="I24" s="5" t="s">
        <v>29</v>
      </c>
    </row>
    <row r="25" spans="1:9">
      <c r="A25" s="5"/>
      <c r="B25" s="5">
        <f>SUBTOTAL(109,Table20[المبلغ الوارد])</f>
        <v>18089000</v>
      </c>
      <c r="C25" s="7"/>
      <c r="D25" s="5"/>
      <c r="E25" s="5">
        <v>23</v>
      </c>
      <c r="F25" s="2">
        <v>25000</v>
      </c>
      <c r="G25" s="6">
        <v>41547</v>
      </c>
      <c r="H25" s="2" t="s">
        <v>24</v>
      </c>
      <c r="I25" s="5" t="s">
        <v>60</v>
      </c>
    </row>
    <row r="26" spans="1:9">
      <c r="E26" s="2">
        <v>24</v>
      </c>
      <c r="F26" s="2">
        <v>82000</v>
      </c>
      <c r="G26" s="6">
        <v>41547</v>
      </c>
      <c r="H26" s="2" t="s">
        <v>71</v>
      </c>
      <c r="I26" s="5" t="s">
        <v>29</v>
      </c>
    </row>
    <row r="27" spans="1:9">
      <c r="E27" s="5">
        <v>25</v>
      </c>
      <c r="F27" s="2">
        <v>350000</v>
      </c>
      <c r="G27" s="6">
        <v>41547</v>
      </c>
      <c r="H27" s="2" t="s">
        <v>23</v>
      </c>
      <c r="I27" s="5" t="s">
        <v>70</v>
      </c>
    </row>
    <row r="28" spans="1:9">
      <c r="E28" s="2">
        <v>26</v>
      </c>
      <c r="F28" s="5">
        <v>500000</v>
      </c>
      <c r="G28" s="7">
        <v>41547</v>
      </c>
      <c r="H28" s="5" t="s">
        <v>73</v>
      </c>
      <c r="I28" s="5" t="s">
        <v>72</v>
      </c>
    </row>
    <row r="29" spans="1:9">
      <c r="E29" s="5">
        <v>27</v>
      </c>
      <c r="F29" s="5">
        <v>100000</v>
      </c>
      <c r="G29" s="7">
        <v>41547</v>
      </c>
      <c r="H29" s="5" t="s">
        <v>74</v>
      </c>
      <c r="I29" s="5" t="s">
        <v>26</v>
      </c>
    </row>
    <row r="30" spans="1:9">
      <c r="E30" s="2">
        <v>28</v>
      </c>
      <c r="F30" s="5">
        <v>20000</v>
      </c>
      <c r="G30" s="7">
        <v>41547</v>
      </c>
      <c r="H30" s="5" t="s">
        <v>78</v>
      </c>
      <c r="I30" s="5" t="s">
        <v>22</v>
      </c>
    </row>
    <row r="31" spans="1:9">
      <c r="E31" s="5">
        <v>29</v>
      </c>
      <c r="F31" s="5">
        <v>300000</v>
      </c>
      <c r="G31" s="7">
        <v>41547</v>
      </c>
      <c r="H31" s="5" t="s">
        <v>23</v>
      </c>
      <c r="I31" s="5" t="s">
        <v>60</v>
      </c>
    </row>
    <row r="32" spans="1:9">
      <c r="E32" s="2">
        <v>30</v>
      </c>
      <c r="F32" s="8">
        <v>8000</v>
      </c>
      <c r="G32" s="9">
        <v>41548</v>
      </c>
      <c r="H32" s="5" t="s">
        <v>3</v>
      </c>
      <c r="I32" s="8" t="s">
        <v>28</v>
      </c>
    </row>
    <row r="33" spans="5:9">
      <c r="E33" s="5">
        <v>31</v>
      </c>
      <c r="F33" s="8">
        <v>40000</v>
      </c>
      <c r="G33" s="9">
        <v>41548</v>
      </c>
      <c r="H33" s="8" t="s">
        <v>24</v>
      </c>
      <c r="I33" s="8" t="s">
        <v>60</v>
      </c>
    </row>
    <row r="34" spans="5:9">
      <c r="E34" s="2">
        <v>32</v>
      </c>
      <c r="F34" s="5">
        <v>1000000</v>
      </c>
      <c r="G34" s="7">
        <v>41548</v>
      </c>
      <c r="H34" s="5" t="s">
        <v>79</v>
      </c>
      <c r="I34" s="5" t="s">
        <v>80</v>
      </c>
    </row>
    <row r="35" spans="5:9">
      <c r="E35" s="5">
        <v>33</v>
      </c>
      <c r="F35" s="5">
        <v>40000</v>
      </c>
      <c r="G35" s="7">
        <v>41548</v>
      </c>
      <c r="H35" s="5" t="s">
        <v>25</v>
      </c>
      <c r="I35" s="5" t="s">
        <v>81</v>
      </c>
    </row>
    <row r="36" spans="5:9">
      <c r="E36" s="2">
        <v>34</v>
      </c>
      <c r="F36" s="5">
        <v>100000</v>
      </c>
      <c r="G36" s="7">
        <v>41548</v>
      </c>
      <c r="H36" s="5" t="s">
        <v>14</v>
      </c>
      <c r="I36" s="5" t="s">
        <v>82</v>
      </c>
    </row>
    <row r="37" spans="5:9">
      <c r="E37" s="5">
        <v>35</v>
      </c>
      <c r="F37" s="8">
        <v>50000</v>
      </c>
      <c r="G37" s="9">
        <v>41548</v>
      </c>
      <c r="H37" s="2" t="s">
        <v>83</v>
      </c>
      <c r="I37" s="8" t="s">
        <v>47</v>
      </c>
    </row>
    <row r="38" spans="5:9">
      <c r="E38" s="2">
        <v>36</v>
      </c>
      <c r="F38" s="8">
        <v>5000</v>
      </c>
      <c r="G38" s="9">
        <v>41548</v>
      </c>
      <c r="H38" s="8" t="s">
        <v>84</v>
      </c>
      <c r="I38" s="8" t="s">
        <v>47</v>
      </c>
    </row>
    <row r="39" spans="5:9">
      <c r="E39" s="5">
        <v>37</v>
      </c>
      <c r="F39" s="5">
        <v>43000</v>
      </c>
      <c r="G39" s="7">
        <v>41548</v>
      </c>
      <c r="H39" s="5" t="s">
        <v>96</v>
      </c>
      <c r="I39" s="5" t="s">
        <v>95</v>
      </c>
    </row>
    <row r="40" spans="5:9">
      <c r="E40" s="2">
        <v>38</v>
      </c>
      <c r="F40" s="5">
        <v>400000</v>
      </c>
      <c r="G40" s="7">
        <v>41548</v>
      </c>
      <c r="H40" s="5" t="s">
        <v>97</v>
      </c>
      <c r="I40" s="5" t="s">
        <v>88</v>
      </c>
    </row>
    <row r="41" spans="5:9">
      <c r="E41" s="5">
        <v>39</v>
      </c>
      <c r="F41" s="5">
        <v>200000</v>
      </c>
      <c r="G41" s="7">
        <v>41548</v>
      </c>
      <c r="H41" s="5" t="s">
        <v>23</v>
      </c>
      <c r="I41" s="5" t="s">
        <v>35</v>
      </c>
    </row>
    <row r="42" spans="5:9">
      <c r="E42" s="2">
        <v>40</v>
      </c>
      <c r="F42" s="2">
        <v>1500000</v>
      </c>
      <c r="G42" s="6">
        <v>41548</v>
      </c>
      <c r="H42" s="2" t="s">
        <v>98</v>
      </c>
      <c r="I42" s="2" t="s">
        <v>29</v>
      </c>
    </row>
    <row r="43" spans="5:9">
      <c r="E43" s="5">
        <v>41</v>
      </c>
      <c r="F43" s="5">
        <v>450000</v>
      </c>
      <c r="G43" s="7">
        <v>41548</v>
      </c>
      <c r="H43" s="5" t="s">
        <v>103</v>
      </c>
      <c r="I43" s="5" t="s">
        <v>29</v>
      </c>
    </row>
    <row r="44" spans="5:9">
      <c r="E44" s="2">
        <v>42</v>
      </c>
      <c r="F44" s="5">
        <v>300000</v>
      </c>
      <c r="G44" s="7">
        <v>41549</v>
      </c>
      <c r="H44" s="5" t="s">
        <v>23</v>
      </c>
      <c r="I44" s="5" t="s">
        <v>59</v>
      </c>
    </row>
    <row r="45" spans="5:9">
      <c r="E45" s="5">
        <v>43</v>
      </c>
      <c r="F45" s="8">
        <v>36000</v>
      </c>
      <c r="G45" s="9">
        <v>41549</v>
      </c>
      <c r="H45" s="8" t="s">
        <v>14</v>
      </c>
      <c r="I45" s="8" t="s">
        <v>60</v>
      </c>
    </row>
    <row r="46" spans="5:9">
      <c r="E46" s="2">
        <v>44</v>
      </c>
      <c r="F46" s="5">
        <v>50000</v>
      </c>
      <c r="G46" s="7">
        <v>41549</v>
      </c>
      <c r="H46" s="5" t="s">
        <v>4</v>
      </c>
      <c r="I46" s="5" t="s">
        <v>92</v>
      </c>
    </row>
    <row r="47" spans="5:9">
      <c r="E47" s="5">
        <v>45</v>
      </c>
      <c r="F47" s="5">
        <v>450000</v>
      </c>
      <c r="G47" s="7">
        <v>41549</v>
      </c>
      <c r="H47" s="5" t="s">
        <v>93</v>
      </c>
      <c r="I47" s="5" t="s">
        <v>94</v>
      </c>
    </row>
    <row r="48" spans="5:9">
      <c r="E48" s="2">
        <v>46</v>
      </c>
      <c r="F48" s="5">
        <v>300000</v>
      </c>
      <c r="G48" s="7">
        <v>41549</v>
      </c>
      <c r="H48" s="5" t="s">
        <v>90</v>
      </c>
      <c r="I48" s="5" t="s">
        <v>52</v>
      </c>
    </row>
    <row r="49" spans="5:9">
      <c r="E49" s="5">
        <v>47</v>
      </c>
      <c r="F49" s="5">
        <v>550000</v>
      </c>
      <c r="G49" s="7">
        <v>41549</v>
      </c>
      <c r="H49" s="5" t="s">
        <v>11</v>
      </c>
      <c r="I49" s="5" t="s">
        <v>22</v>
      </c>
    </row>
    <row r="50" spans="5:9">
      <c r="E50" s="2">
        <v>48</v>
      </c>
      <c r="F50" s="2">
        <v>750000</v>
      </c>
      <c r="G50" s="6">
        <v>41549</v>
      </c>
      <c r="H50" s="2" t="s">
        <v>101</v>
      </c>
      <c r="I50" s="2" t="s">
        <v>100</v>
      </c>
    </row>
    <row r="51" spans="5:9">
      <c r="E51" s="5">
        <v>49</v>
      </c>
      <c r="F51" s="2">
        <v>120000</v>
      </c>
      <c r="G51" s="6">
        <v>41549</v>
      </c>
      <c r="H51" s="2"/>
      <c r="I51" s="2" t="s">
        <v>29</v>
      </c>
    </row>
    <row r="52" spans="5:9">
      <c r="E52" s="5">
        <v>50</v>
      </c>
      <c r="F52" s="5">
        <v>2920500</v>
      </c>
      <c r="G52" s="7">
        <v>41550</v>
      </c>
      <c r="H52" s="5" t="s">
        <v>104</v>
      </c>
      <c r="I52" s="5" t="s">
        <v>29</v>
      </c>
    </row>
    <row r="53" spans="5:9">
      <c r="E53" s="5"/>
      <c r="F53" s="5">
        <f>SUBTOTAL(109,Table19[المبلغ المصروف])</f>
        <v>18089000</v>
      </c>
      <c r="G53" s="7"/>
      <c r="H53" s="2"/>
      <c r="I53" s="5"/>
    </row>
  </sheetData>
  <dataConsolidate/>
  <mergeCells count="3">
    <mergeCell ref="A1:D1"/>
    <mergeCell ref="E1:I1"/>
    <mergeCell ref="J1:L1"/>
  </mergeCells>
  <pageMargins left="0.7" right="0.7" top="0.75" bottom="0.75" header="0.3" footer="0.3"/>
  <pageSetup orientation="portrait" horizontalDpi="0" verticalDpi="0" r:id="rId1"/>
  <ignoredErrors>
    <ignoredError sqref="J3" calculatedColumn="1"/>
  </ignoredErrors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9</vt:i4>
      </vt:variant>
    </vt:vector>
  </HeadingPairs>
  <TitlesOfParts>
    <vt:vector size="12" baseType="lpstr">
      <vt:lpstr>اليومية</vt:lpstr>
      <vt:lpstr>كشف حساب</vt:lpstr>
      <vt:lpstr>مصاريف المكتب</vt:lpstr>
      <vt:lpstr>اليومية!Print_Area</vt:lpstr>
      <vt:lpstr>'كشف حساب'!Print_Area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mohmmed elrify</cp:lastModifiedBy>
  <cp:lastPrinted>2015-05-14T07:42:37Z</cp:lastPrinted>
  <dcterms:created xsi:type="dcterms:W3CDTF">2013-09-17T10:50:32Z</dcterms:created>
  <dcterms:modified xsi:type="dcterms:W3CDTF">2015-05-16T09:01:23Z</dcterms:modified>
  <dc:language>العربية</dc:language>
</cp:coreProperties>
</file>